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Quantities\"/>
    </mc:Choice>
  </mc:AlternateContent>
  <xr:revisionPtr revIDLastSave="0" documentId="13_ncr:1_{EAEB2E01-C184-4A8C-8E20-F7CD9AEB9786}" xr6:coauthVersionLast="47" xr6:coauthVersionMax="47" xr10:uidLastSave="{00000000-0000-0000-0000-000000000000}"/>
  <bookViews>
    <workbookView xWindow="28680" yWindow="-120" windowWidth="29040" windowHeight="15840" activeTab="1" xr2:uid="{28EA1B84-1F95-44B1-95E1-C9EE91C30B33}"/>
  </bookViews>
  <sheets>
    <sheet name="Sheet1" sheetId="1" r:id="rId1"/>
    <sheet name="ESTIMATED Qntys" sheetId="3" r:id="rId2"/>
  </sheets>
  <definedNames>
    <definedName name="_xlnm.Print_Area" localSheetId="1">'ESTIMATED Qntys'!$A$1:$K$69</definedName>
    <definedName name="_xlnm.Print_Area" localSheetId="0">Sheet1!$A$1:$F$275</definedName>
    <definedName name="_xlnm.Print_Titles" localSheetId="0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3" l="1"/>
  <c r="B99" i="1"/>
  <c r="B68" i="1"/>
  <c r="B60" i="1"/>
  <c r="B33" i="1"/>
  <c r="B31" i="1"/>
  <c r="B30" i="1"/>
  <c r="B29" i="1"/>
  <c r="B28" i="1"/>
  <c r="B18" i="1"/>
  <c r="B268" i="1"/>
  <c r="B242" i="1"/>
  <c r="B245" i="1" l="1"/>
  <c r="B199" i="1"/>
  <c r="G47" i="3" s="1"/>
  <c r="D47" i="3" s="1"/>
  <c r="B193" i="1"/>
  <c r="G43" i="3" s="1"/>
  <c r="D43" i="3" s="1"/>
  <c r="B267" i="1"/>
  <c r="B266" i="1"/>
  <c r="B271" i="1" s="1"/>
  <c r="D4" i="3"/>
  <c r="D6" i="3"/>
  <c r="D8" i="3"/>
  <c r="D9" i="3"/>
  <c r="D10" i="3"/>
  <c r="D12" i="3"/>
  <c r="D13" i="3"/>
  <c r="D14" i="3"/>
  <c r="D15" i="3"/>
  <c r="D16" i="3"/>
  <c r="D17" i="3"/>
  <c r="D18" i="3"/>
  <c r="D19" i="3"/>
  <c r="D25" i="3"/>
  <c r="D26" i="3"/>
  <c r="D44" i="3"/>
  <c r="D45" i="3"/>
  <c r="D46" i="3"/>
  <c r="D48" i="3"/>
  <c r="D50" i="3"/>
  <c r="D51" i="3"/>
  <c r="D53" i="3"/>
  <c r="D54" i="3"/>
  <c r="D55" i="3"/>
  <c r="D63" i="3"/>
  <c r="D64" i="3"/>
  <c r="B176" i="1"/>
  <c r="B175" i="1"/>
  <c r="B186" i="1"/>
  <c r="I41" i="3" s="1"/>
  <c r="D41" i="3" s="1"/>
  <c r="B84" i="1"/>
  <c r="I30" i="3" s="1"/>
  <c r="D30" i="3" s="1"/>
  <c r="B213" i="1"/>
  <c r="B212" i="1"/>
  <c r="B230" i="1"/>
  <c r="B132" i="1"/>
  <c r="B127" i="1"/>
  <c r="B152" i="1"/>
  <c r="B40" i="1"/>
  <c r="B38" i="1"/>
  <c r="B122" i="1"/>
  <c r="B117" i="1"/>
  <c r="B112" i="1"/>
  <c r="B107" i="1"/>
  <c r="B151" i="1"/>
  <c r="B145" i="1"/>
  <c r="B147" i="1" s="1"/>
  <c r="B143" i="1"/>
  <c r="B141" i="1"/>
  <c r="B139" i="1" s="1"/>
  <c r="B262" i="1"/>
  <c r="B205" i="1"/>
  <c r="B203" i="1"/>
  <c r="B89" i="1"/>
  <c r="B88" i="1"/>
  <c r="B74" i="1"/>
  <c r="B71" i="1"/>
  <c r="B66" i="1"/>
  <c r="B63" i="1"/>
  <c r="B54" i="1"/>
  <c r="B58" i="1" s="1"/>
  <c r="B46" i="1"/>
  <c r="B50" i="1" s="1"/>
  <c r="B24" i="1"/>
  <c r="B11" i="1"/>
  <c r="B8" i="3"/>
  <c r="D69" i="3"/>
  <c r="I32" i="3" l="1"/>
  <c r="G61" i="3"/>
  <c r="D61" i="3" s="1"/>
  <c r="I65" i="3"/>
  <c r="D65" i="3" s="1"/>
  <c r="G67" i="3"/>
  <c r="D67" i="3" s="1"/>
  <c r="B178" i="1"/>
  <c r="I40" i="3" s="1"/>
  <c r="D40" i="3" s="1"/>
  <c r="G5" i="3"/>
  <c r="D5" i="3" s="1"/>
  <c r="I29" i="3"/>
  <c r="G21" i="3"/>
  <c r="D21" i="3" s="1"/>
  <c r="I58" i="3"/>
  <c r="D58" i="3" s="1"/>
  <c r="B134" i="1"/>
  <c r="B42" i="1"/>
  <c r="B154" i="1"/>
  <c r="B215" i="1"/>
  <c r="B149" i="1"/>
  <c r="B208" i="1"/>
  <c r="B94" i="1"/>
  <c r="B75" i="1"/>
  <c r="B238" i="1"/>
  <c r="B77" i="1" l="1"/>
  <c r="G29" i="3"/>
  <c r="G60" i="3"/>
  <c r="D60" i="3" s="1"/>
  <c r="G31" i="3"/>
  <c r="D31" i="3" s="1"/>
  <c r="I34" i="3"/>
  <c r="D34" i="3" s="1"/>
  <c r="H32" i="3"/>
  <c r="H29" i="3"/>
  <c r="G23" i="3"/>
  <c r="D23" i="3" s="1"/>
  <c r="G57" i="3"/>
  <c r="D57" i="3" s="1"/>
  <c r="G27" i="3"/>
  <c r="D27" i="3" s="1"/>
  <c r="G52" i="3"/>
  <c r="D52" i="3" s="1"/>
  <c r="B156" i="1"/>
  <c r="B171" i="1" l="1"/>
  <c r="I36" i="3"/>
  <c r="D36" i="3" s="1"/>
  <c r="G20" i="3"/>
  <c r="D20" i="3" s="1"/>
  <c r="D29" i="3"/>
  <c r="D32" i="3"/>
  <c r="B161" i="1"/>
  <c r="B166" i="1"/>
  <c r="I37" i="3" l="1"/>
  <c r="D37" i="3" s="1"/>
  <c r="I38" i="3"/>
  <c r="D38" i="3" s="1"/>
  <c r="I39" i="3"/>
  <c r="D39" i="3" s="1"/>
</calcChain>
</file>

<file path=xl/sharedStrings.xml><?xml version="1.0" encoding="utf-8"?>
<sst xmlns="http://schemas.openxmlformats.org/spreadsheetml/2006/main" count="451" uniqueCount="219">
  <si>
    <t>202-22900, APPROACH SLAB REMOVED, SY</t>
  </si>
  <si>
    <t>Width =</t>
  </si>
  <si>
    <t>ft</t>
  </si>
  <si>
    <t>Length =</t>
  </si>
  <si>
    <t>No of Approaches =</t>
  </si>
  <si>
    <t>Total =</t>
  </si>
  <si>
    <t>SY</t>
  </si>
  <si>
    <t>*See Existing Plans</t>
  </si>
  <si>
    <t>FT</t>
  </si>
  <si>
    <t>509-10000, EPOXY COATED REINFORCING STEEL, LB</t>
  </si>
  <si>
    <t>LB</t>
  </si>
  <si>
    <t>Slab Length =</t>
  </si>
  <si>
    <t>CY</t>
  </si>
  <si>
    <t>Abutment Length =</t>
  </si>
  <si>
    <t>No. of Abutments =</t>
  </si>
  <si>
    <t>Subtotal =</t>
  </si>
  <si>
    <t>512-10100, SEALING OF CONCRETE SURFACES (EPOXY-URETHANE) , SY</t>
  </si>
  <si>
    <t>Slab Edge Depth =</t>
  </si>
  <si>
    <t>Overhang Width =</t>
  </si>
  <si>
    <t>No. of Sides =</t>
  </si>
  <si>
    <t>sf</t>
  </si>
  <si>
    <t>*See BDM 303.1</t>
  </si>
  <si>
    <t>SF</t>
  </si>
  <si>
    <t>518-21200, POROUS BACKFILL WITH GEOTEXTILE FABRIC, CY</t>
  </si>
  <si>
    <t>Backfill Thickness =</t>
  </si>
  <si>
    <t>Approach Width =</t>
  </si>
  <si>
    <t>Approach Length =</t>
  </si>
  <si>
    <t>No. of Appr =</t>
  </si>
  <si>
    <t>526-90010, TYPE A INSTALLATION, FT</t>
  </si>
  <si>
    <t>Width of Approach =</t>
  </si>
  <si>
    <t>No. of Approaches =</t>
  </si>
  <si>
    <t>CF</t>
  </si>
  <si>
    <t xml:space="preserve">Backside of Left WW = </t>
  </si>
  <si>
    <t xml:space="preserve">Backside of Right WW = </t>
  </si>
  <si>
    <t>Top of Left WW =</t>
  </si>
  <si>
    <t>Top of Right WW =</t>
  </si>
  <si>
    <t xml:space="preserve">Number of Abutments = </t>
  </si>
  <si>
    <t xml:space="preserve">The Thrasher Group </t>
  </si>
  <si>
    <t xml:space="preserve">ITEM </t>
  </si>
  <si>
    <t>EXTENSION</t>
  </si>
  <si>
    <t>DESCRIPTION</t>
  </si>
  <si>
    <t>UNIT</t>
  </si>
  <si>
    <t>LS</t>
  </si>
  <si>
    <t>APPROACH SLAB REMOVED</t>
  </si>
  <si>
    <t>WEARING COURSE REMOVED</t>
  </si>
  <si>
    <t>COFFERDAMS AND EXCAVATION BRACING</t>
  </si>
  <si>
    <t xml:space="preserve">PILE DRIVING EQUIPMENT MOBILIZATION </t>
  </si>
  <si>
    <t xml:space="preserve">EPOXY COATED REINFORCING STEEL </t>
  </si>
  <si>
    <t>CLASS QC2 CONCRETE WITH QC/QA, SUPERSTRUCTURE</t>
  </si>
  <si>
    <t>CLASS QC1 CONCRETE WITH QC/QA, ABUTMENT INCLUDING FOOTING</t>
  </si>
  <si>
    <t xml:space="preserve">SEALING OF CONCRETE SURFACES (EPOXY-URETHANE) </t>
  </si>
  <si>
    <t>1/2" PREFORMED EXPANSION JOINT FILLER</t>
  </si>
  <si>
    <t>1" PREFORMED EXPANSION JOINT FILLER</t>
  </si>
  <si>
    <t>NYLON REINFORCED NEOPRENE SHEETING</t>
  </si>
  <si>
    <t>RAILING (TWIN STEEL TUBE)</t>
  </si>
  <si>
    <t>POROUS BACKFILL WITH GEOTEXTILE FABRIC</t>
  </si>
  <si>
    <t>6" PERFORATED CORRUGATED PLASTIC PIPE</t>
  </si>
  <si>
    <t xml:space="preserve">6" NON-PERFORATED CORRUGATED PLASTIC PIPE, INCLUDING SPECIALS, AS PER PLAN </t>
  </si>
  <si>
    <t>TYPE A INSTALLATION</t>
  </si>
  <si>
    <t>ROCK CHANNEL PROTECTION, TYPE C WITHOUT FILTER</t>
  </si>
  <si>
    <t>POLYMER MODIFIED ASPHALT EXPANSION JOINT SYSTEM</t>
  </si>
  <si>
    <t>ESTIMATE OF QUANTITIES</t>
  </si>
  <si>
    <t>TOTAL</t>
  </si>
  <si>
    <t>ABUTMENTS</t>
  </si>
  <si>
    <t>SUPERSTRUCTURE</t>
  </si>
  <si>
    <t>GENERAL</t>
  </si>
  <si>
    <t>SHEET REFERENCE</t>
  </si>
  <si>
    <t>00100</t>
  </si>
  <si>
    <t>STEEL PILES HP10X42, FURNISHED</t>
  </si>
  <si>
    <t>00150</t>
  </si>
  <si>
    <t>STEEL PILES HP10X42, DRIVEN</t>
  </si>
  <si>
    <t>00200</t>
  </si>
  <si>
    <t>STEEL PILES HP12X53, FURNISHED</t>
  </si>
  <si>
    <t>00250</t>
  </si>
  <si>
    <t>STEEL PILES HP12X53, DRIVEN</t>
  </si>
  <si>
    <t>SPECIAL - PILE ENCASEMENT</t>
  </si>
  <si>
    <t>TYPE 2 WATERPROOFING</t>
  </si>
  <si>
    <t>SPECIAL - STEEL DRIP STRIP</t>
  </si>
  <si>
    <t xml:space="preserve">Checker: </t>
  </si>
  <si>
    <t>JACKING AND TEMPORARY SUPPORT OF SUPERSTRUCTURE, AS PER PLAN</t>
  </si>
  <si>
    <t>REINFORCING STEEL, REPLACEMENT OF EXISTING REINFORCING STEEL, AS PER PLAN</t>
  </si>
  <si>
    <t>PATCHING CONCRETE STRUCTURE, AS PER PLAN</t>
  </si>
  <si>
    <t>EACH</t>
  </si>
  <si>
    <t>CLASS QC1 CONCRETE, ABUTMENT</t>
  </si>
  <si>
    <t>STRUCTURAL EXPANSION JOINT INCLUDING ELASTOMERIC STRIP SEAL, AS PER PLAN</t>
  </si>
  <si>
    <t>CONCRETE PATCHING WITH GALVANIC ANODE PROTECTION</t>
  </si>
  <si>
    <t>FIELD PAINTING OF EXISTING STRUCTURAL STEEL, PRIME COAT</t>
  </si>
  <si>
    <t>FIELD PAINTING STRUCTURAL STEEL, FINISH COAT</t>
  </si>
  <si>
    <t>SURFACE PREPARATION OF EXISTING STRUCTURAL STEEL</t>
  </si>
  <si>
    <t>PORTIONS OF STRUCTURE REMOVED, OVER 20 FOOT SPAN, AS PER PLAN</t>
  </si>
  <si>
    <t>REFURBISH BEARING DEVICE, AS PER PLAN</t>
  </si>
  <si>
    <t>PATCHING CONCRETE BRIDGE DECK - TYPE B</t>
  </si>
  <si>
    <t xml:space="preserve">Designer:  </t>
  </si>
  <si>
    <t>Alexander Street</t>
  </si>
  <si>
    <t>Bridge Number: JEF-00TOR-00020</t>
  </si>
  <si>
    <t>SFN:  4163427</t>
  </si>
  <si>
    <t>lb</t>
  </si>
  <si>
    <t>509-20001, REINFORCING STEEL, REPLACEMENT OF EXISTING REINFORCING STEEL, AS PER PLAN, LB</t>
  </si>
  <si>
    <t>510-10000, DOWEL HOLES WITH NONSHRINK, NONMETALLIC GROUT, EACH</t>
  </si>
  <si>
    <t>511-45710, CLASS QC1 CONCRETE, ABUTMENT, CY</t>
  </si>
  <si>
    <t>512-33000, TYPE 2 WATERPROOFING, SY</t>
  </si>
  <si>
    <t>512-74000, REMOVAL OF EXISTING COATING FROM CONCRETE SURFACES, SY</t>
  </si>
  <si>
    <t>514-00050, SURFACE PREPARATION OF EXISTING STRUCTURAL STEEL, SF</t>
  </si>
  <si>
    <t>514-00056, FIELD PAINTING OF EXISTING STRUCTURAL STEEL, PRIME COAT, SF</t>
  </si>
  <si>
    <t>514-00060, FIELD PAINTING OF STRUCTURAL STEEL, INTERMEDIATE COAT, SF</t>
  </si>
  <si>
    <t>514-00066, FIELD PAINTING OF STRUCTURAL STEEL, FINISH COAT, SF</t>
  </si>
  <si>
    <t>519-11101, PATCHING CONCRETE STRUCTURE, AS PER PLAN, SF</t>
  </si>
  <si>
    <t>519-12300, PATCHING CONCRETE BRIDGE DECK - TYPE B, SY</t>
  </si>
  <si>
    <t>844-10000, CONCRETE PATCHING WITH GALVANIC ANODE PROTECTION, SF</t>
  </si>
  <si>
    <t>EA</t>
  </si>
  <si>
    <t>End Post Area Front =</t>
  </si>
  <si>
    <t xml:space="preserve">End Post Top = </t>
  </si>
  <si>
    <t>End Post Width =</t>
  </si>
  <si>
    <t>Abutment Front Face =</t>
  </si>
  <si>
    <t xml:space="preserve">Front Face of Left Wing = </t>
  </si>
  <si>
    <t>Front Face of Right Wing =</t>
  </si>
  <si>
    <t>Pier Front Face Area  =</t>
  </si>
  <si>
    <t>Pier Side Length =</t>
  </si>
  <si>
    <t>Pier Side Width =</t>
  </si>
  <si>
    <t>Total Number of Faces =</t>
  </si>
  <si>
    <t>Abutment Vertical =</t>
  </si>
  <si>
    <t>Number of Vertical =</t>
  </si>
  <si>
    <t>Number of Abutments =</t>
  </si>
  <si>
    <t>Waterproof Width =</t>
  </si>
  <si>
    <t>Same of Proposed Sealing =</t>
  </si>
  <si>
    <t>Backfill Height =</t>
  </si>
  <si>
    <t>Backfill Length =</t>
  </si>
  <si>
    <t>Location 1</t>
  </si>
  <si>
    <t>Location 2</t>
  </si>
  <si>
    <t>Location 3</t>
  </si>
  <si>
    <t>Location 4</t>
  </si>
  <si>
    <t>Location 5</t>
  </si>
  <si>
    <t>Location 6</t>
  </si>
  <si>
    <t>Location 7</t>
  </si>
  <si>
    <t>Location 8</t>
  </si>
  <si>
    <t>Location 9</t>
  </si>
  <si>
    <t>Location 10</t>
  </si>
  <si>
    <t>Location 11</t>
  </si>
  <si>
    <t>Location 12</t>
  </si>
  <si>
    <t>Location 13</t>
  </si>
  <si>
    <t>Location 14</t>
  </si>
  <si>
    <t>Location 15</t>
  </si>
  <si>
    <t>Location 16</t>
  </si>
  <si>
    <t>Location 17</t>
  </si>
  <si>
    <t>Location 18</t>
  </si>
  <si>
    <t>Location 19</t>
  </si>
  <si>
    <t>Location 20</t>
  </si>
  <si>
    <t>Location 21</t>
  </si>
  <si>
    <t>Rear Abutment =</t>
  </si>
  <si>
    <t>Forward Abutment =</t>
  </si>
  <si>
    <t>Perimeter 1</t>
  </si>
  <si>
    <t>Perimeter 2</t>
  </si>
  <si>
    <t>Perimeter 3</t>
  </si>
  <si>
    <t>Perimeter 4</t>
  </si>
  <si>
    <t>Perimeter 5</t>
  </si>
  <si>
    <t>Number of Beams =</t>
  </si>
  <si>
    <t>Perimeter of Angle =</t>
  </si>
  <si>
    <t>Total Angle Length =</t>
  </si>
  <si>
    <t>Number of X-Frames =</t>
  </si>
  <si>
    <t>STRUCTURAL STEEL MEMBERS, LEVEL 2</t>
  </si>
  <si>
    <t>513-10240, STRUCTURAL STEEL MEMBERS, LEVEL 2, LB</t>
  </si>
  <si>
    <t>lb/ft</t>
  </si>
  <si>
    <t>W36x182 Weight =</t>
  </si>
  <si>
    <t>Replacement Length =</t>
  </si>
  <si>
    <t>Beam No. =</t>
  </si>
  <si>
    <t>Total Weight =</t>
  </si>
  <si>
    <t>W36x170 Weight =</t>
  </si>
  <si>
    <t>Horizontal Length =</t>
  </si>
  <si>
    <t>Weight =</t>
  </si>
  <si>
    <t>No =</t>
  </si>
  <si>
    <t>Diagonal Length =</t>
  </si>
  <si>
    <t>Abutment Width =</t>
  </si>
  <si>
    <t>Abutment Depth =</t>
  </si>
  <si>
    <t>Abutment Height =</t>
  </si>
  <si>
    <t>No of Abutments =</t>
  </si>
  <si>
    <t>*See BDM Figure 309-2</t>
  </si>
  <si>
    <t>Intermediate Horizontal Length =</t>
  </si>
  <si>
    <t>Intermediate Diagonal Length =</t>
  </si>
  <si>
    <t>ea</t>
  </si>
  <si>
    <t xml:space="preserve">Abutment 2 Horizontal = </t>
  </si>
  <si>
    <t>Abutment 1 Horizontal =</t>
  </si>
  <si>
    <t>Abutment 1 Vertical =</t>
  </si>
  <si>
    <t>Abutment 2 Vertical =</t>
  </si>
  <si>
    <t>Parapet</t>
  </si>
  <si>
    <t>DOWEL HOLES WITH NONSHRINK, NONMETALLIC GROUT</t>
  </si>
  <si>
    <t>FIELD PAINTING STRUCTURAL STEEL, INTERMEDIATE COAT</t>
  </si>
  <si>
    <t>REMOVAL OF EXISTING COATINGS FROM CONCRETE SURFACES</t>
  </si>
  <si>
    <t>MNHR</t>
  </si>
  <si>
    <t>GRINDNG FINS, TEARS, SLIVERS ON EXISTING STRUCTURAL STEEL</t>
  </si>
  <si>
    <t>00504</t>
  </si>
  <si>
    <t>FINAL INSPECTION REPAIR</t>
  </si>
  <si>
    <t>00110</t>
  </si>
  <si>
    <t>RLC</t>
  </si>
  <si>
    <t>512-10300, SEALING CONCRETE BRIDGE DECKS WITH HMWM RESIN, SY</t>
  </si>
  <si>
    <t>Deck Width =</t>
  </si>
  <si>
    <t>Deck Length =</t>
  </si>
  <si>
    <t>514-00504, GRINDING FINS, TEARS, SLIVERS ON EXISTING STRUCTURAL STEEL, MNHR</t>
  </si>
  <si>
    <t>514-10000, FINAL INSPECTION REPAIR, EACH</t>
  </si>
  <si>
    <t>526-25001, REINFORCED CONCRETE APPROACH SLABS (T=15"), AS PER PLAN, SY</t>
  </si>
  <si>
    <t>846-00110, POLYMER MODIFIED ASPHALT EXPANSION JOINT SYSTEM, CF</t>
  </si>
  <si>
    <t>Cross Frame Bay</t>
  </si>
  <si>
    <t>End Cross Frame Bays</t>
  </si>
  <si>
    <t>Beam Ends</t>
  </si>
  <si>
    <t>Frames</t>
  </si>
  <si>
    <t>REINFORCED CONCRETE APPROACH SLABS (T=15"), AS PER PLAN</t>
  </si>
  <si>
    <t>PIERS</t>
  </si>
  <si>
    <t>Thickness =</t>
  </si>
  <si>
    <t>516-11211, STRUCTURAL EXPANSION JOINT INCLUDING ELASTOMERIC STRIP SEAL, AS PER PLAN, FT</t>
  </si>
  <si>
    <t>516-45305, REFURBISH BEARING DEVICE, AS PER PLAN, EACH</t>
  </si>
  <si>
    <t>No. of Bearings =</t>
  </si>
  <si>
    <t>00050</t>
  </si>
  <si>
    <t>00056</t>
  </si>
  <si>
    <t>00060</t>
  </si>
  <si>
    <t>00066</t>
  </si>
  <si>
    <t>SEALING CONCRETE BRIDGE DECKS WITH HMWM RESIN</t>
  </si>
  <si>
    <t>JWA</t>
  </si>
  <si>
    <t>Reat Abutment =</t>
  </si>
  <si>
    <t>2/21</t>
  </si>
  <si>
    <t>19/21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</si>
</sst>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inden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indent="1"/>
    </xf>
    <xf numFmtId="0" fontId="1" fillId="0" borderId="18" xfId="0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indent="1"/>
    </xf>
    <xf numFmtId="0" fontId="1" fillId="0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2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/>
    <xf numFmtId="0" fontId="6" fillId="0" borderId="0" xfId="0" applyFont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2">
    <cellStyle name="Normal" xfId="0" builtinId="0"/>
    <cellStyle name="Normal 2 2 2" xfId="1" xr:uid="{122D11A1-7312-4186-8893-6AE19E151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AE8D-5D9C-4A50-99E8-94F9EC5B7061}">
  <dimension ref="A1:F271"/>
  <sheetViews>
    <sheetView view="pageBreakPreview" zoomScaleNormal="100" zoomScaleSheetLayoutView="100" workbookViewId="0">
      <selection activeCell="B100" sqref="B100"/>
    </sheetView>
  </sheetViews>
  <sheetFormatPr defaultColWidth="8.85546875" defaultRowHeight="15" x14ac:dyDescent="0.25"/>
  <cols>
    <col min="1" max="1" width="44.42578125" style="2" customWidth="1"/>
    <col min="2" max="2" width="12" style="2" bestFit="1" customWidth="1"/>
    <col min="3" max="3" width="4" style="2" customWidth="1"/>
    <col min="4" max="4" width="29" style="2" bestFit="1" customWidth="1"/>
    <col min="5" max="16384" width="8.85546875" style="2"/>
  </cols>
  <sheetData>
    <row r="1" spans="1:4" x14ac:dyDescent="0.25">
      <c r="A1" s="53" t="s">
        <v>37</v>
      </c>
      <c r="B1" s="53"/>
      <c r="D1" s="2" t="s">
        <v>93</v>
      </c>
    </row>
    <row r="2" spans="1:4" x14ac:dyDescent="0.25">
      <c r="A2" s="2" t="s">
        <v>92</v>
      </c>
      <c r="B2" s="48" t="s">
        <v>192</v>
      </c>
      <c r="D2" s="2" t="s">
        <v>94</v>
      </c>
    </row>
    <row r="3" spans="1:4" x14ac:dyDescent="0.25">
      <c r="A3" s="2" t="s">
        <v>78</v>
      </c>
      <c r="B3" s="48" t="s">
        <v>215</v>
      </c>
      <c r="D3" s="2" t="s">
        <v>95</v>
      </c>
    </row>
    <row r="6" spans="1:4" x14ac:dyDescent="0.25">
      <c r="A6" s="24" t="s">
        <v>0</v>
      </c>
      <c r="B6" s="25"/>
      <c r="C6" s="26"/>
      <c r="D6" s="25"/>
    </row>
    <row r="7" spans="1:4" x14ac:dyDescent="0.25">
      <c r="A7" s="2" t="s">
        <v>1</v>
      </c>
      <c r="B7" s="30">
        <v>24</v>
      </c>
      <c r="C7" s="2" t="s">
        <v>2</v>
      </c>
    </row>
    <row r="8" spans="1:4" x14ac:dyDescent="0.25">
      <c r="A8" s="2" t="s">
        <v>3</v>
      </c>
      <c r="B8" s="30">
        <v>25</v>
      </c>
      <c r="C8" s="2" t="s">
        <v>2</v>
      </c>
    </row>
    <row r="9" spans="1:4" x14ac:dyDescent="0.25">
      <c r="A9" s="2" t="s">
        <v>4</v>
      </c>
      <c r="B9" s="30">
        <v>2</v>
      </c>
    </row>
    <row r="11" spans="1:4" x14ac:dyDescent="0.25">
      <c r="A11" s="26" t="s">
        <v>5</v>
      </c>
      <c r="B11" s="25">
        <f>ROUNDUP(B7*B8*B9/9,0)</f>
        <v>134</v>
      </c>
      <c r="C11" s="26" t="s">
        <v>6</v>
      </c>
      <c r="D11" s="2" t="s">
        <v>7</v>
      </c>
    </row>
    <row r="14" spans="1:4" x14ac:dyDescent="0.25">
      <c r="A14" s="24" t="s">
        <v>9</v>
      </c>
      <c r="B14" s="25"/>
      <c r="C14" s="26"/>
      <c r="D14" s="27"/>
    </row>
    <row r="15" spans="1:4" x14ac:dyDescent="0.25">
      <c r="A15" s="2" t="s">
        <v>216</v>
      </c>
      <c r="B15" s="30">
        <v>2564</v>
      </c>
      <c r="C15" s="2" t="s">
        <v>96</v>
      </c>
    </row>
    <row r="16" spans="1:4" x14ac:dyDescent="0.25">
      <c r="A16" s="2" t="s">
        <v>149</v>
      </c>
      <c r="B16" s="30">
        <v>2519</v>
      </c>
      <c r="C16" s="2" t="s">
        <v>96</v>
      </c>
    </row>
    <row r="18" spans="1:4" x14ac:dyDescent="0.25">
      <c r="A18" s="26" t="s">
        <v>5</v>
      </c>
      <c r="B18" s="25">
        <f>B15+B16</f>
        <v>5083</v>
      </c>
      <c r="C18" s="26" t="s">
        <v>10</v>
      </c>
      <c r="D18" s="26"/>
    </row>
    <row r="19" spans="1:4" x14ac:dyDescent="0.25">
      <c r="A19" s="26"/>
      <c r="B19" s="25"/>
      <c r="C19" s="26"/>
      <c r="D19" s="26"/>
    </row>
    <row r="20" spans="1:4" x14ac:dyDescent="0.25">
      <c r="A20" s="26"/>
      <c r="B20" s="25"/>
      <c r="C20" s="26"/>
      <c r="D20" s="26"/>
    </row>
    <row r="21" spans="1:4" x14ac:dyDescent="0.25">
      <c r="A21" s="24" t="s">
        <v>97</v>
      </c>
      <c r="B21" s="25"/>
      <c r="C21" s="26"/>
      <c r="D21" s="26"/>
    </row>
    <row r="22" spans="1:4" x14ac:dyDescent="0.25">
      <c r="B22" s="30">
        <v>50</v>
      </c>
      <c r="C22" s="2" t="s">
        <v>96</v>
      </c>
      <c r="D22" s="26"/>
    </row>
    <row r="23" spans="1:4" x14ac:dyDescent="0.25">
      <c r="D23" s="26"/>
    </row>
    <row r="24" spans="1:4" x14ac:dyDescent="0.25">
      <c r="A24" s="26" t="s">
        <v>5</v>
      </c>
      <c r="B24" s="25">
        <f>B22</f>
        <v>50</v>
      </c>
      <c r="C24" s="26" t="s">
        <v>10</v>
      </c>
      <c r="D24" s="26"/>
    </row>
    <row r="25" spans="1:4" x14ac:dyDescent="0.25">
      <c r="A25" s="26"/>
      <c r="B25" s="25"/>
      <c r="C25" s="26"/>
      <c r="D25" s="26"/>
    </row>
    <row r="26" spans="1:4" x14ac:dyDescent="0.25">
      <c r="A26" s="26"/>
      <c r="B26" s="25"/>
      <c r="C26" s="26"/>
      <c r="D26" s="26"/>
    </row>
    <row r="27" spans="1:4" x14ac:dyDescent="0.25">
      <c r="A27" s="24" t="s">
        <v>98</v>
      </c>
      <c r="B27" s="25"/>
      <c r="C27" s="26"/>
      <c r="D27" s="26"/>
    </row>
    <row r="28" spans="1:4" x14ac:dyDescent="0.25">
      <c r="A28" s="2" t="s">
        <v>180</v>
      </c>
      <c r="B28" s="28">
        <f>3+3+3+1+3+3+3+1</f>
        <v>20</v>
      </c>
      <c r="C28" s="2" t="s">
        <v>178</v>
      </c>
      <c r="D28" s="26"/>
    </row>
    <row r="29" spans="1:4" x14ac:dyDescent="0.25">
      <c r="A29" s="2" t="s">
        <v>179</v>
      </c>
      <c r="B29" s="28">
        <f>3+3+3+1+3+3+3+1</f>
        <v>20</v>
      </c>
      <c r="C29" s="2" t="s">
        <v>178</v>
      </c>
      <c r="D29" s="26"/>
    </row>
    <row r="30" spans="1:4" x14ac:dyDescent="0.25">
      <c r="A30" s="2" t="s">
        <v>181</v>
      </c>
      <c r="B30" s="28">
        <f>(2+21+19+2)*2</f>
        <v>88</v>
      </c>
      <c r="C30" s="2" t="s">
        <v>178</v>
      </c>
      <c r="D30" s="26"/>
    </row>
    <row r="31" spans="1:4" x14ac:dyDescent="0.25">
      <c r="A31" s="2" t="s">
        <v>182</v>
      </c>
      <c r="B31" s="28">
        <f>(2+19+20+2)*2</f>
        <v>86</v>
      </c>
      <c r="C31" s="2" t="s">
        <v>178</v>
      </c>
      <c r="D31" s="26"/>
    </row>
    <row r="32" spans="1:4" x14ac:dyDescent="0.25">
      <c r="A32" s="26"/>
      <c r="B32" s="25"/>
      <c r="C32" s="26"/>
      <c r="D32" s="26"/>
    </row>
    <row r="33" spans="1:6" x14ac:dyDescent="0.25">
      <c r="A33" s="26" t="s">
        <v>5</v>
      </c>
      <c r="B33" s="25">
        <f>B28+B29+B30+B31</f>
        <v>214</v>
      </c>
      <c r="C33" s="26" t="s">
        <v>109</v>
      </c>
      <c r="D33" s="26"/>
    </row>
    <row r="34" spans="1:6" x14ac:dyDescent="0.25">
      <c r="A34" s="26"/>
      <c r="B34" s="25"/>
      <c r="C34" s="26"/>
      <c r="D34" s="26"/>
    </row>
    <row r="35" spans="1:6" x14ac:dyDescent="0.25">
      <c r="A35" s="26"/>
      <c r="B35" s="25"/>
      <c r="C35" s="26"/>
      <c r="D35" s="26"/>
    </row>
    <row r="36" spans="1:6" x14ac:dyDescent="0.25">
      <c r="A36" s="24" t="s">
        <v>99</v>
      </c>
      <c r="B36" s="28"/>
      <c r="D36" s="29"/>
    </row>
    <row r="37" spans="1:6" x14ac:dyDescent="0.25">
      <c r="A37" s="38" t="s">
        <v>172</v>
      </c>
      <c r="B37" s="37">
        <v>1.75</v>
      </c>
      <c r="C37" s="2" t="s">
        <v>2</v>
      </c>
      <c r="D37" s="29"/>
    </row>
    <row r="38" spans="1:6" x14ac:dyDescent="0.25">
      <c r="A38" s="38" t="s">
        <v>171</v>
      </c>
      <c r="B38" s="37">
        <f>41+2/12</f>
        <v>41.166666666666664</v>
      </c>
      <c r="C38" s="7" t="s">
        <v>2</v>
      </c>
      <c r="D38" s="7"/>
      <c r="E38" s="7"/>
      <c r="F38" s="7"/>
    </row>
    <row r="39" spans="1:6" x14ac:dyDescent="0.25">
      <c r="A39" s="38" t="s">
        <v>173</v>
      </c>
      <c r="B39" s="37">
        <v>4.5</v>
      </c>
      <c r="C39" s="7" t="s">
        <v>2</v>
      </c>
      <c r="D39" s="7"/>
      <c r="E39" s="7"/>
      <c r="F39" s="7"/>
    </row>
    <row r="40" spans="1:6" x14ac:dyDescent="0.25">
      <c r="A40" s="7" t="s">
        <v>174</v>
      </c>
      <c r="B40" s="30">
        <f>2</f>
        <v>2</v>
      </c>
      <c r="C40" s="7"/>
      <c r="D40" s="7"/>
      <c r="E40" s="7"/>
      <c r="F40" s="7"/>
    </row>
    <row r="41" spans="1:6" x14ac:dyDescent="0.25">
      <c r="A41" s="7"/>
      <c r="B41" s="31"/>
      <c r="C41" s="7"/>
      <c r="D41" s="7"/>
      <c r="E41" s="7"/>
      <c r="F41" s="7"/>
    </row>
    <row r="42" spans="1:6" x14ac:dyDescent="0.25">
      <c r="A42" s="26" t="s">
        <v>5</v>
      </c>
      <c r="B42" s="25">
        <f>ROUNDUP((B37*B38*B39*B40)/27,0)</f>
        <v>25</v>
      </c>
      <c r="C42" s="26" t="s">
        <v>12</v>
      </c>
    </row>
    <row r="43" spans="1:6" x14ac:dyDescent="0.25">
      <c r="A43" s="26"/>
      <c r="B43" s="28"/>
      <c r="C43" s="26"/>
    </row>
    <row r="45" spans="1:6" x14ac:dyDescent="0.25">
      <c r="A45" s="24" t="s">
        <v>16</v>
      </c>
      <c r="B45" s="28"/>
      <c r="D45" s="29"/>
    </row>
    <row r="46" spans="1:6" x14ac:dyDescent="0.25">
      <c r="A46" s="2" t="s">
        <v>17</v>
      </c>
      <c r="B46" s="30">
        <f>(10+2+10.25+2+12+6+12+12+6+12+10.25)/12</f>
        <v>7.875</v>
      </c>
      <c r="C46" s="2" t="s">
        <v>2</v>
      </c>
      <c r="D46" s="2" t="s">
        <v>175</v>
      </c>
    </row>
    <row r="47" spans="1:6" x14ac:dyDescent="0.25">
      <c r="A47" s="2" t="s">
        <v>18</v>
      </c>
      <c r="B47" s="30">
        <v>0.5</v>
      </c>
      <c r="C47" s="2" t="s">
        <v>2</v>
      </c>
    </row>
    <row r="48" spans="1:6" x14ac:dyDescent="0.25">
      <c r="A48" s="2" t="s">
        <v>11</v>
      </c>
      <c r="B48" s="37">
        <v>182</v>
      </c>
      <c r="C48" s="2" t="s">
        <v>2</v>
      </c>
    </row>
    <row r="49" spans="1:3" x14ac:dyDescent="0.25">
      <c r="A49" s="2" t="s">
        <v>19</v>
      </c>
      <c r="B49" s="30">
        <v>2</v>
      </c>
    </row>
    <row r="50" spans="1:3" x14ac:dyDescent="0.25">
      <c r="A50" s="2" t="s">
        <v>15</v>
      </c>
      <c r="B50" s="1">
        <f>(B46+B47)*B48*B49</f>
        <v>3048.5</v>
      </c>
      <c r="C50" s="2" t="s">
        <v>20</v>
      </c>
    </row>
    <row r="51" spans="1:3" x14ac:dyDescent="0.25">
      <c r="B51" s="1"/>
    </row>
    <row r="52" spans="1:3" x14ac:dyDescent="0.25">
      <c r="A52" s="2" t="s">
        <v>110</v>
      </c>
      <c r="B52" s="1">
        <v>6.1</v>
      </c>
      <c r="C52" s="2" t="s">
        <v>20</v>
      </c>
    </row>
    <row r="53" spans="1:3" x14ac:dyDescent="0.25">
      <c r="A53" s="2" t="s">
        <v>19</v>
      </c>
      <c r="B53" s="30">
        <v>8</v>
      </c>
    </row>
    <row r="54" spans="1:3" x14ac:dyDescent="0.25">
      <c r="A54" s="2" t="s">
        <v>111</v>
      </c>
      <c r="B54" s="1">
        <f>7+2/12</f>
        <v>7.166666666666667</v>
      </c>
      <c r="C54" s="2" t="s">
        <v>2</v>
      </c>
    </row>
    <row r="55" spans="1:3" x14ac:dyDescent="0.25">
      <c r="A55" s="2" t="s">
        <v>112</v>
      </c>
      <c r="B55" s="1">
        <v>1</v>
      </c>
      <c r="C55" s="2" t="s">
        <v>2</v>
      </c>
    </row>
    <row r="56" spans="1:3" x14ac:dyDescent="0.25">
      <c r="A56" s="2" t="s">
        <v>19</v>
      </c>
      <c r="B56" s="30">
        <v>8</v>
      </c>
    </row>
    <row r="57" spans="1:3" x14ac:dyDescent="0.25">
      <c r="B57" s="1"/>
    </row>
    <row r="58" spans="1:3" x14ac:dyDescent="0.25">
      <c r="A58" s="2" t="s">
        <v>15</v>
      </c>
      <c r="B58" s="1">
        <f>B52*B53+((B54*B55)*B56)</f>
        <v>106.13333333333333</v>
      </c>
      <c r="C58" s="2" t="s">
        <v>20</v>
      </c>
    </row>
    <row r="59" spans="1:3" x14ac:dyDescent="0.25">
      <c r="B59" s="1"/>
    </row>
    <row r="60" spans="1:3" x14ac:dyDescent="0.25">
      <c r="A60" s="2" t="s">
        <v>113</v>
      </c>
      <c r="B60" s="30">
        <f>(2+2+4.5)*42.5</f>
        <v>361.25</v>
      </c>
      <c r="C60" s="2" t="s">
        <v>20</v>
      </c>
    </row>
    <row r="61" spans="1:3" x14ac:dyDescent="0.25">
      <c r="A61" s="2" t="s">
        <v>114</v>
      </c>
      <c r="B61" s="30">
        <v>43</v>
      </c>
      <c r="C61" s="2" t="s">
        <v>20</v>
      </c>
    </row>
    <row r="62" spans="1:3" x14ac:dyDescent="0.25">
      <c r="A62" s="2" t="s">
        <v>32</v>
      </c>
      <c r="B62" s="30">
        <v>5.25</v>
      </c>
      <c r="C62" s="2" t="s">
        <v>20</v>
      </c>
    </row>
    <row r="63" spans="1:3" x14ac:dyDescent="0.25">
      <c r="A63" s="2" t="s">
        <v>34</v>
      </c>
      <c r="B63" s="30">
        <f>12*1.75</f>
        <v>21</v>
      </c>
      <c r="C63" s="2" t="s">
        <v>20</v>
      </c>
    </row>
    <row r="64" spans="1:3" x14ac:dyDescent="0.25">
      <c r="A64" s="2" t="s">
        <v>115</v>
      </c>
      <c r="B64" s="30">
        <v>38.6</v>
      </c>
      <c r="C64" s="2" t="s">
        <v>20</v>
      </c>
    </row>
    <row r="65" spans="1:4" x14ac:dyDescent="0.25">
      <c r="A65" s="2" t="s">
        <v>33</v>
      </c>
      <c r="B65" s="30">
        <v>5.13</v>
      </c>
      <c r="C65" s="2" t="s">
        <v>20</v>
      </c>
    </row>
    <row r="66" spans="1:4" x14ac:dyDescent="0.25">
      <c r="A66" s="2" t="s">
        <v>35</v>
      </c>
      <c r="B66" s="30">
        <f>12*1.75</f>
        <v>21</v>
      </c>
      <c r="C66" s="2" t="s">
        <v>20</v>
      </c>
    </row>
    <row r="67" spans="1:4" x14ac:dyDescent="0.25">
      <c r="A67" s="2" t="s">
        <v>36</v>
      </c>
      <c r="B67" s="30">
        <v>2</v>
      </c>
    </row>
    <row r="68" spans="1:4" x14ac:dyDescent="0.25">
      <c r="A68" s="2" t="s">
        <v>15</v>
      </c>
      <c r="B68" s="28">
        <f>SUM(B60:B66)*B67</f>
        <v>990.46</v>
      </c>
      <c r="C68" s="2" t="s">
        <v>20</v>
      </c>
    </row>
    <row r="69" spans="1:4" x14ac:dyDescent="0.25">
      <c r="B69" s="28"/>
    </row>
    <row r="70" spans="1:4" x14ac:dyDescent="0.25">
      <c r="A70" s="2" t="s">
        <v>116</v>
      </c>
      <c r="B70" s="30">
        <v>546.5</v>
      </c>
      <c r="C70" s="2" t="s">
        <v>20</v>
      </c>
    </row>
    <row r="71" spans="1:4" x14ac:dyDescent="0.25">
      <c r="A71" s="2" t="s">
        <v>119</v>
      </c>
      <c r="B71" s="30">
        <f>2*2</f>
        <v>4</v>
      </c>
    </row>
    <row r="72" spans="1:4" x14ac:dyDescent="0.25">
      <c r="A72" s="2" t="s">
        <v>117</v>
      </c>
      <c r="B72" s="30">
        <v>31</v>
      </c>
      <c r="C72" s="2" t="s">
        <v>2</v>
      </c>
    </row>
    <row r="73" spans="1:4" x14ac:dyDescent="0.25">
      <c r="A73" s="2" t="s">
        <v>118</v>
      </c>
      <c r="B73" s="30">
        <v>3</v>
      </c>
      <c r="C73" s="2" t="s">
        <v>2</v>
      </c>
    </row>
    <row r="74" spans="1:4" x14ac:dyDescent="0.25">
      <c r="A74" s="2" t="s">
        <v>119</v>
      </c>
      <c r="B74" s="30">
        <f>2*2</f>
        <v>4</v>
      </c>
    </row>
    <row r="75" spans="1:4" x14ac:dyDescent="0.25">
      <c r="A75" s="2" t="s">
        <v>15</v>
      </c>
      <c r="B75" s="28">
        <f>B70*B71+((B72*B73)*B74)</f>
        <v>2558</v>
      </c>
      <c r="C75" s="2" t="s">
        <v>20</v>
      </c>
    </row>
    <row r="76" spans="1:4" x14ac:dyDescent="0.25">
      <c r="B76" s="28"/>
    </row>
    <row r="77" spans="1:4" x14ac:dyDescent="0.25">
      <c r="A77" s="26" t="s">
        <v>5</v>
      </c>
      <c r="B77" s="25">
        <f>ROUNDUP(SUM(B50,B58,B68,B75)/9,0)</f>
        <v>745</v>
      </c>
      <c r="C77" s="26" t="s">
        <v>6</v>
      </c>
      <c r="D77" s="2" t="s">
        <v>21</v>
      </c>
    </row>
    <row r="78" spans="1:4" x14ac:dyDescent="0.25">
      <c r="A78" s="26"/>
      <c r="B78" s="25"/>
      <c r="C78" s="26"/>
    </row>
    <row r="79" spans="1:4" x14ac:dyDescent="0.25">
      <c r="A79" s="26"/>
      <c r="B79" s="25"/>
      <c r="C79" s="26"/>
    </row>
    <row r="80" spans="1:4" x14ac:dyDescent="0.25">
      <c r="A80" s="24" t="s">
        <v>193</v>
      </c>
      <c r="B80" s="25"/>
      <c r="C80" s="26"/>
    </row>
    <row r="81" spans="1:3" x14ac:dyDescent="0.25">
      <c r="A81" s="2" t="s">
        <v>194</v>
      </c>
      <c r="B81" s="30">
        <v>38</v>
      </c>
      <c r="C81" s="2" t="s">
        <v>2</v>
      </c>
    </row>
    <row r="82" spans="1:3" x14ac:dyDescent="0.25">
      <c r="A82" s="2" t="s">
        <v>195</v>
      </c>
      <c r="B82" s="30">
        <v>184.25</v>
      </c>
      <c r="C82" s="2" t="s">
        <v>2</v>
      </c>
    </row>
    <row r="83" spans="1:3" x14ac:dyDescent="0.25">
      <c r="A83" s="26"/>
      <c r="B83" s="25"/>
      <c r="C83" s="26"/>
    </row>
    <row r="84" spans="1:3" x14ac:dyDescent="0.25">
      <c r="A84" s="26" t="s">
        <v>5</v>
      </c>
      <c r="B84" s="25">
        <f>ROUNDUP((B81*B82)/9,0)</f>
        <v>778</v>
      </c>
      <c r="C84" s="26" t="s">
        <v>6</v>
      </c>
    </row>
    <row r="85" spans="1:3" x14ac:dyDescent="0.25">
      <c r="A85" s="26"/>
      <c r="B85" s="25"/>
      <c r="C85" s="26"/>
    </row>
    <row r="86" spans="1:3" x14ac:dyDescent="0.25">
      <c r="A86" s="26"/>
      <c r="B86" s="25"/>
      <c r="C86" s="26"/>
    </row>
    <row r="87" spans="1:3" x14ac:dyDescent="0.25">
      <c r="A87" s="24" t="s">
        <v>100</v>
      </c>
      <c r="B87" s="25"/>
      <c r="C87" s="26"/>
    </row>
    <row r="88" spans="1:3" x14ac:dyDescent="0.25">
      <c r="A88" s="2" t="s">
        <v>13</v>
      </c>
      <c r="B88" s="37">
        <f>1.5+41+2/12+1.5</f>
        <v>44.166666666666664</v>
      </c>
      <c r="C88" s="2" t="s">
        <v>2</v>
      </c>
    </row>
    <row r="89" spans="1:3" x14ac:dyDescent="0.25">
      <c r="A89" s="2" t="s">
        <v>120</v>
      </c>
      <c r="B89" s="37">
        <f>4.5+1.5</f>
        <v>6</v>
      </c>
      <c r="C89" s="2" t="s">
        <v>2</v>
      </c>
    </row>
    <row r="90" spans="1:3" x14ac:dyDescent="0.25">
      <c r="A90" s="2" t="s">
        <v>121</v>
      </c>
      <c r="B90" s="30">
        <v>3</v>
      </c>
      <c r="C90" s="26"/>
    </row>
    <row r="91" spans="1:3" x14ac:dyDescent="0.25">
      <c r="A91" s="2" t="s">
        <v>122</v>
      </c>
      <c r="B91" s="30">
        <v>2</v>
      </c>
    </row>
    <row r="92" spans="1:3" x14ac:dyDescent="0.25">
      <c r="A92" s="2" t="s">
        <v>123</v>
      </c>
      <c r="B92" s="37">
        <v>3</v>
      </c>
      <c r="C92" s="2" t="s">
        <v>2</v>
      </c>
    </row>
    <row r="93" spans="1:3" x14ac:dyDescent="0.25">
      <c r="A93" s="26"/>
      <c r="B93" s="25"/>
      <c r="C93" s="26"/>
    </row>
    <row r="94" spans="1:3" x14ac:dyDescent="0.25">
      <c r="A94" s="26" t="s">
        <v>5</v>
      </c>
      <c r="B94" s="25">
        <f>ROUNDUP(((B88*B92*B91)+(B89*B90*B91))/9,0)</f>
        <v>34</v>
      </c>
      <c r="C94" s="26" t="s">
        <v>6</v>
      </c>
    </row>
    <row r="95" spans="1:3" x14ac:dyDescent="0.25">
      <c r="A95" s="26"/>
      <c r="B95" s="25"/>
      <c r="C95" s="26"/>
    </row>
    <row r="96" spans="1:3" x14ac:dyDescent="0.25">
      <c r="A96" s="26"/>
      <c r="B96" s="25"/>
      <c r="C96" s="26"/>
    </row>
    <row r="97" spans="1:3" x14ac:dyDescent="0.25">
      <c r="A97" s="24" t="s">
        <v>101</v>
      </c>
      <c r="B97" s="25"/>
      <c r="C97" s="26"/>
    </row>
    <row r="98" spans="1:3" x14ac:dyDescent="0.25">
      <c r="A98" s="26"/>
      <c r="B98" s="25"/>
      <c r="C98" s="26"/>
    </row>
    <row r="99" spans="1:3" x14ac:dyDescent="0.25">
      <c r="A99" s="26" t="s">
        <v>124</v>
      </c>
      <c r="B99" s="25">
        <f>B77-80</f>
        <v>665</v>
      </c>
      <c r="C99" s="26" t="s">
        <v>6</v>
      </c>
    </row>
    <row r="100" spans="1:3" x14ac:dyDescent="0.25">
      <c r="A100" s="26"/>
      <c r="B100" s="25"/>
      <c r="C100" s="26"/>
    </row>
    <row r="101" spans="1:3" x14ac:dyDescent="0.25">
      <c r="A101" s="26"/>
      <c r="B101" s="25"/>
      <c r="C101" s="26"/>
    </row>
    <row r="102" spans="1:3" x14ac:dyDescent="0.25">
      <c r="A102" s="24" t="s">
        <v>160</v>
      </c>
      <c r="B102" s="25"/>
      <c r="C102" s="26"/>
    </row>
    <row r="103" spans="1:3" x14ac:dyDescent="0.25">
      <c r="A103" s="26"/>
      <c r="B103" s="25"/>
      <c r="C103" s="26"/>
    </row>
    <row r="104" spans="1:3" x14ac:dyDescent="0.25">
      <c r="A104" s="2" t="s">
        <v>162</v>
      </c>
      <c r="B104" s="30">
        <v>182</v>
      </c>
      <c r="C104" s="2" t="s">
        <v>161</v>
      </c>
    </row>
    <row r="105" spans="1:3" x14ac:dyDescent="0.25">
      <c r="A105" s="2" t="s">
        <v>163</v>
      </c>
      <c r="B105" s="30">
        <v>10</v>
      </c>
      <c r="C105" s="2" t="s">
        <v>2</v>
      </c>
    </row>
    <row r="106" spans="1:3" x14ac:dyDescent="0.25">
      <c r="A106" s="2" t="s">
        <v>164</v>
      </c>
      <c r="B106" s="30">
        <v>1</v>
      </c>
    </row>
    <row r="107" spans="1:3" x14ac:dyDescent="0.25">
      <c r="A107" s="2" t="s">
        <v>165</v>
      </c>
      <c r="B107" s="28">
        <f>B105*B104*B106</f>
        <v>1820</v>
      </c>
      <c r="C107" s="2" t="s">
        <v>96</v>
      </c>
    </row>
    <row r="108" spans="1:3" x14ac:dyDescent="0.25">
      <c r="B108" s="28"/>
    </row>
    <row r="109" spans="1:3" x14ac:dyDescent="0.25">
      <c r="A109" s="2" t="s">
        <v>166</v>
      </c>
      <c r="B109" s="30">
        <v>170</v>
      </c>
      <c r="C109" s="2" t="s">
        <v>161</v>
      </c>
    </row>
    <row r="110" spans="1:3" x14ac:dyDescent="0.25">
      <c r="A110" s="2" t="s">
        <v>163</v>
      </c>
      <c r="B110" s="30">
        <v>10</v>
      </c>
      <c r="C110" s="2" t="s">
        <v>2</v>
      </c>
    </row>
    <row r="111" spans="1:3" x14ac:dyDescent="0.25">
      <c r="A111" s="2" t="s">
        <v>164</v>
      </c>
      <c r="B111" s="30">
        <v>2</v>
      </c>
    </row>
    <row r="112" spans="1:3" x14ac:dyDescent="0.25">
      <c r="A112" s="2" t="s">
        <v>165</v>
      </c>
      <c r="B112" s="28">
        <f>B110*B109*B111</f>
        <v>3400</v>
      </c>
      <c r="C112" s="2" t="s">
        <v>96</v>
      </c>
    </row>
    <row r="113" spans="1:3" x14ac:dyDescent="0.25">
      <c r="B113" s="28"/>
    </row>
    <row r="114" spans="1:3" x14ac:dyDescent="0.25">
      <c r="A114" s="2" t="s">
        <v>167</v>
      </c>
      <c r="B114" s="30">
        <v>9.5</v>
      </c>
      <c r="C114" s="2" t="s">
        <v>2</v>
      </c>
    </row>
    <row r="115" spans="1:3" x14ac:dyDescent="0.25">
      <c r="A115" s="2" t="s">
        <v>168</v>
      </c>
      <c r="B115" s="30">
        <v>8.1999999999999993</v>
      </c>
      <c r="C115" s="2" t="s">
        <v>161</v>
      </c>
    </row>
    <row r="116" spans="1:3" x14ac:dyDescent="0.25">
      <c r="A116" s="2" t="s">
        <v>169</v>
      </c>
      <c r="B116" s="28">
        <v>6</v>
      </c>
    </row>
    <row r="117" spans="1:3" x14ac:dyDescent="0.25">
      <c r="A117" s="2" t="s">
        <v>5</v>
      </c>
      <c r="B117" s="28">
        <f>ROUNDUP(B114*B115*B116,0)</f>
        <v>468</v>
      </c>
      <c r="C117" s="2" t="s">
        <v>96</v>
      </c>
    </row>
    <row r="118" spans="1:3" x14ac:dyDescent="0.25">
      <c r="A118" s="26"/>
      <c r="B118" s="25"/>
      <c r="C118" s="26"/>
    </row>
    <row r="119" spans="1:3" x14ac:dyDescent="0.25">
      <c r="A119" s="2" t="s">
        <v>170</v>
      </c>
      <c r="B119" s="30">
        <v>3.5</v>
      </c>
      <c r="C119" s="2" t="s">
        <v>2</v>
      </c>
    </row>
    <row r="120" spans="1:3" x14ac:dyDescent="0.25">
      <c r="A120" s="2" t="s">
        <v>168</v>
      </c>
      <c r="B120" s="30">
        <v>8.1999999999999993</v>
      </c>
      <c r="C120" s="2" t="s">
        <v>161</v>
      </c>
    </row>
    <row r="121" spans="1:3" x14ac:dyDescent="0.25">
      <c r="A121" s="2" t="s">
        <v>169</v>
      </c>
      <c r="B121" s="28">
        <v>4</v>
      </c>
    </row>
    <row r="122" spans="1:3" x14ac:dyDescent="0.25">
      <c r="A122" s="2" t="s">
        <v>5</v>
      </c>
      <c r="B122" s="28">
        <f>ROUNDUP(B119*B120*B121,0)</f>
        <v>115</v>
      </c>
      <c r="C122" s="2" t="s">
        <v>96</v>
      </c>
    </row>
    <row r="123" spans="1:3" x14ac:dyDescent="0.25">
      <c r="B123" s="28"/>
    </row>
    <row r="124" spans="1:3" x14ac:dyDescent="0.25">
      <c r="A124" s="2" t="s">
        <v>176</v>
      </c>
      <c r="B124" s="30">
        <v>9.5</v>
      </c>
      <c r="C124" s="2" t="s">
        <v>2</v>
      </c>
    </row>
    <row r="125" spans="1:3" x14ac:dyDescent="0.25">
      <c r="A125" s="2" t="s">
        <v>168</v>
      </c>
      <c r="B125" s="30">
        <v>6.1</v>
      </c>
      <c r="C125" s="2" t="s">
        <v>161</v>
      </c>
    </row>
    <row r="126" spans="1:3" x14ac:dyDescent="0.25">
      <c r="A126" s="2" t="s">
        <v>169</v>
      </c>
      <c r="B126" s="30">
        <v>4</v>
      </c>
    </row>
    <row r="127" spans="1:3" x14ac:dyDescent="0.25">
      <c r="A127" s="2" t="s">
        <v>5</v>
      </c>
      <c r="B127" s="28">
        <f>ROUNDUP(B124*B125*B126,0)</f>
        <v>232</v>
      </c>
      <c r="C127" s="2" t="s">
        <v>96</v>
      </c>
    </row>
    <row r="128" spans="1:3" x14ac:dyDescent="0.25">
      <c r="B128" s="28"/>
    </row>
    <row r="129" spans="1:3" x14ac:dyDescent="0.25">
      <c r="A129" s="2" t="s">
        <v>177</v>
      </c>
      <c r="B129" s="30">
        <v>10</v>
      </c>
      <c r="C129" s="2" t="s">
        <v>2</v>
      </c>
    </row>
    <row r="130" spans="1:3" x14ac:dyDescent="0.25">
      <c r="A130" s="2" t="s">
        <v>168</v>
      </c>
      <c r="B130" s="30">
        <v>6.1</v>
      </c>
      <c r="C130" s="2" t="s">
        <v>161</v>
      </c>
    </row>
    <row r="131" spans="1:3" x14ac:dyDescent="0.25">
      <c r="A131" s="2" t="s">
        <v>169</v>
      </c>
      <c r="B131" s="30">
        <v>8</v>
      </c>
    </row>
    <row r="132" spans="1:3" x14ac:dyDescent="0.25">
      <c r="A132" s="2" t="s">
        <v>5</v>
      </c>
      <c r="B132" s="28">
        <f>ROUNDUP(B129*B130*B131,0)</f>
        <v>488</v>
      </c>
      <c r="C132" s="2" t="s">
        <v>96</v>
      </c>
    </row>
    <row r="133" spans="1:3" x14ac:dyDescent="0.25">
      <c r="A133" s="26"/>
      <c r="B133" s="25"/>
      <c r="C133" s="26"/>
    </row>
    <row r="134" spans="1:3" x14ac:dyDescent="0.25">
      <c r="A134" s="26" t="s">
        <v>5</v>
      </c>
      <c r="B134" s="25">
        <f>B122+B117+B112+B107+B127+B132</f>
        <v>6523</v>
      </c>
      <c r="C134" s="26" t="s">
        <v>96</v>
      </c>
    </row>
    <row r="135" spans="1:3" x14ac:dyDescent="0.25">
      <c r="A135" s="26"/>
      <c r="B135" s="25"/>
      <c r="C135" s="26"/>
    </row>
    <row r="136" spans="1:3" x14ac:dyDescent="0.25">
      <c r="A136" s="26"/>
      <c r="B136" s="25"/>
      <c r="C136" s="26"/>
    </row>
    <row r="137" spans="1:3" x14ac:dyDescent="0.25">
      <c r="A137" s="24" t="s">
        <v>102</v>
      </c>
      <c r="B137" s="25"/>
      <c r="C137" s="26"/>
    </row>
    <row r="138" spans="1:3" x14ac:dyDescent="0.25">
      <c r="A138" s="2" t="s">
        <v>150</v>
      </c>
      <c r="B138" s="37">
        <v>8.9529999999999994</v>
      </c>
      <c r="C138" s="2" t="s">
        <v>2</v>
      </c>
    </row>
    <row r="139" spans="1:3" x14ac:dyDescent="0.25">
      <c r="A139" s="2" t="s">
        <v>3</v>
      </c>
      <c r="B139" s="37">
        <f>0.5+58+15-B141</f>
        <v>54</v>
      </c>
      <c r="C139" s="2" t="s">
        <v>2</v>
      </c>
    </row>
    <row r="140" spans="1:3" x14ac:dyDescent="0.25">
      <c r="A140" s="2" t="s">
        <v>151</v>
      </c>
      <c r="B140" s="37">
        <v>9.2946000000000009</v>
      </c>
      <c r="C140" s="2" t="s">
        <v>2</v>
      </c>
    </row>
    <row r="141" spans="1:3" x14ac:dyDescent="0.25">
      <c r="A141" s="2" t="s">
        <v>3</v>
      </c>
      <c r="B141" s="37">
        <f>10+2/12+9+4/12</f>
        <v>19.499999999999996</v>
      </c>
      <c r="C141" s="2" t="s">
        <v>2</v>
      </c>
    </row>
    <row r="142" spans="1:3" x14ac:dyDescent="0.25">
      <c r="A142" s="2" t="s">
        <v>152</v>
      </c>
      <c r="B142" s="37">
        <v>8.9827999999999992</v>
      </c>
      <c r="C142" s="2" t="s">
        <v>2</v>
      </c>
    </row>
    <row r="143" spans="1:3" x14ac:dyDescent="0.25">
      <c r="A143" s="2" t="s">
        <v>3</v>
      </c>
      <c r="B143" s="37">
        <f>72-15-15</f>
        <v>42</v>
      </c>
      <c r="C143" s="2" t="s">
        <v>2</v>
      </c>
    </row>
    <row r="144" spans="1:3" x14ac:dyDescent="0.25">
      <c r="A144" s="2" t="s">
        <v>153</v>
      </c>
      <c r="B144" s="37">
        <v>9.2507999999999999</v>
      </c>
      <c r="C144" s="2" t="s">
        <v>2</v>
      </c>
    </row>
    <row r="145" spans="1:3" x14ac:dyDescent="0.25">
      <c r="A145" s="2" t="s">
        <v>3</v>
      </c>
      <c r="B145" s="37">
        <f>8+5/12+10</f>
        <v>18.416666666666664</v>
      </c>
      <c r="C145" s="2" t="s">
        <v>2</v>
      </c>
    </row>
    <row r="146" spans="1:3" x14ac:dyDescent="0.25">
      <c r="A146" s="2" t="s">
        <v>154</v>
      </c>
      <c r="B146" s="37">
        <v>8.9223999999999997</v>
      </c>
      <c r="C146" s="2" t="s">
        <v>2</v>
      </c>
    </row>
    <row r="147" spans="1:3" x14ac:dyDescent="0.25">
      <c r="A147" s="2" t="s">
        <v>3</v>
      </c>
      <c r="B147" s="37">
        <f>0.5+50+15-B145</f>
        <v>47.083333333333336</v>
      </c>
      <c r="C147" s="2" t="s">
        <v>2</v>
      </c>
    </row>
    <row r="148" spans="1:3" x14ac:dyDescent="0.25">
      <c r="A148" s="2" t="s">
        <v>155</v>
      </c>
      <c r="B148" s="37">
        <v>5</v>
      </c>
    </row>
    <row r="149" spans="1:3" x14ac:dyDescent="0.25">
      <c r="A149" s="2" t="s">
        <v>15</v>
      </c>
      <c r="B149" s="31">
        <f>(B138*B139+B140*B141+B142*B143+B144*B145+B146*B147)*B148</f>
        <v>8162.2476666666662</v>
      </c>
      <c r="C149" s="2" t="s">
        <v>20</v>
      </c>
    </row>
    <row r="150" spans="1:3" x14ac:dyDescent="0.25">
      <c r="B150" s="31"/>
    </row>
    <row r="151" spans="1:3" x14ac:dyDescent="0.25">
      <c r="A151" s="2" t="s">
        <v>156</v>
      </c>
      <c r="B151" s="37">
        <f>(3+3+3+3)/12</f>
        <v>1</v>
      </c>
      <c r="C151" s="2" t="s">
        <v>2</v>
      </c>
    </row>
    <row r="152" spans="1:3" x14ac:dyDescent="0.25">
      <c r="A152" s="2" t="s">
        <v>157</v>
      </c>
      <c r="B152" s="37">
        <f>10+10+9.5</f>
        <v>29.5</v>
      </c>
      <c r="C152" s="2" t="s">
        <v>2</v>
      </c>
    </row>
    <row r="153" spans="1:3" x14ac:dyDescent="0.25">
      <c r="A153" s="2" t="s">
        <v>158</v>
      </c>
      <c r="B153" s="37">
        <v>60</v>
      </c>
    </row>
    <row r="154" spans="1:3" x14ac:dyDescent="0.25">
      <c r="A154" s="2" t="s">
        <v>15</v>
      </c>
      <c r="B154" s="31">
        <f>(B151*B152)*B153</f>
        <v>1770</v>
      </c>
      <c r="C154" s="2" t="s">
        <v>20</v>
      </c>
    </row>
    <row r="155" spans="1:3" x14ac:dyDescent="0.25">
      <c r="B155" s="31"/>
    </row>
    <row r="156" spans="1:3" x14ac:dyDescent="0.25">
      <c r="A156" s="26" t="s">
        <v>5</v>
      </c>
      <c r="B156" s="41">
        <f>ROUNDUP(B149+B154,0)</f>
        <v>9933</v>
      </c>
      <c r="C156" s="26" t="s">
        <v>22</v>
      </c>
    </row>
    <row r="157" spans="1:3" x14ac:dyDescent="0.25">
      <c r="A157" s="26"/>
      <c r="B157" s="25"/>
      <c r="C157" s="26"/>
    </row>
    <row r="158" spans="1:3" x14ac:dyDescent="0.25">
      <c r="A158" s="26"/>
      <c r="B158" s="25"/>
      <c r="C158" s="26"/>
    </row>
    <row r="159" spans="1:3" x14ac:dyDescent="0.25">
      <c r="A159" s="24" t="s">
        <v>103</v>
      </c>
      <c r="B159" s="25"/>
      <c r="C159" s="26"/>
    </row>
    <row r="160" spans="1:3" x14ac:dyDescent="0.25">
      <c r="A160" s="26"/>
      <c r="B160" s="25"/>
      <c r="C160" s="26"/>
    </row>
    <row r="161" spans="1:3" x14ac:dyDescent="0.25">
      <c r="A161" s="26" t="s">
        <v>5</v>
      </c>
      <c r="B161" s="41">
        <f>B156</f>
        <v>9933</v>
      </c>
      <c r="C161" s="26" t="s">
        <v>22</v>
      </c>
    </row>
    <row r="162" spans="1:3" x14ac:dyDescent="0.25">
      <c r="A162" s="26"/>
      <c r="B162" s="25"/>
      <c r="C162" s="26"/>
    </row>
    <row r="163" spans="1:3" x14ac:dyDescent="0.25">
      <c r="A163" s="26"/>
      <c r="B163" s="25"/>
      <c r="C163" s="26"/>
    </row>
    <row r="164" spans="1:3" x14ac:dyDescent="0.25">
      <c r="A164" s="24" t="s">
        <v>104</v>
      </c>
      <c r="B164" s="25"/>
      <c r="C164" s="26"/>
    </row>
    <row r="165" spans="1:3" x14ac:dyDescent="0.25">
      <c r="A165" s="26"/>
      <c r="B165" s="25"/>
      <c r="C165" s="26"/>
    </row>
    <row r="166" spans="1:3" x14ac:dyDescent="0.25">
      <c r="A166" s="26" t="s">
        <v>5</v>
      </c>
      <c r="B166" s="41">
        <f>B156</f>
        <v>9933</v>
      </c>
      <c r="C166" s="26" t="s">
        <v>22</v>
      </c>
    </row>
    <row r="167" spans="1:3" x14ac:dyDescent="0.25">
      <c r="A167" s="26"/>
      <c r="B167" s="25"/>
      <c r="C167" s="26"/>
    </row>
    <row r="168" spans="1:3" x14ac:dyDescent="0.25">
      <c r="A168" s="26"/>
      <c r="B168" s="25"/>
      <c r="C168" s="26"/>
    </row>
    <row r="169" spans="1:3" x14ac:dyDescent="0.25">
      <c r="A169" s="24" t="s">
        <v>105</v>
      </c>
      <c r="B169" s="25"/>
      <c r="C169" s="26"/>
    </row>
    <row r="170" spans="1:3" x14ac:dyDescent="0.25">
      <c r="A170" s="26"/>
      <c r="B170" s="25"/>
      <c r="C170" s="26"/>
    </row>
    <row r="171" spans="1:3" x14ac:dyDescent="0.25">
      <c r="A171" s="26" t="s">
        <v>5</v>
      </c>
      <c r="B171" s="41">
        <f>B156</f>
        <v>9933</v>
      </c>
      <c r="C171" s="26" t="s">
        <v>22</v>
      </c>
    </row>
    <row r="172" spans="1:3" x14ac:dyDescent="0.25">
      <c r="A172" s="26"/>
      <c r="B172" s="25"/>
      <c r="C172" s="26"/>
    </row>
    <row r="173" spans="1:3" x14ac:dyDescent="0.25">
      <c r="A173" s="26"/>
      <c r="B173" s="25"/>
      <c r="C173" s="26"/>
    </row>
    <row r="174" spans="1:3" x14ac:dyDescent="0.25">
      <c r="A174" s="24" t="s">
        <v>196</v>
      </c>
      <c r="B174" s="25"/>
      <c r="C174" s="26"/>
    </row>
    <row r="175" spans="1:3" x14ac:dyDescent="0.25">
      <c r="A175" s="2" t="s">
        <v>202</v>
      </c>
      <c r="B175" s="30">
        <f>10*6</f>
        <v>60</v>
      </c>
      <c r="C175" s="2" t="s">
        <v>187</v>
      </c>
    </row>
    <row r="176" spans="1:3" x14ac:dyDescent="0.25">
      <c r="A176" s="2" t="s">
        <v>203</v>
      </c>
      <c r="B176" s="30">
        <f>9*3</f>
        <v>27</v>
      </c>
      <c r="C176" s="2" t="s">
        <v>187</v>
      </c>
    </row>
    <row r="177" spans="1:3" x14ac:dyDescent="0.25">
      <c r="B177" s="34"/>
    </row>
    <row r="178" spans="1:3" x14ac:dyDescent="0.25">
      <c r="A178" s="26" t="s">
        <v>5</v>
      </c>
      <c r="B178" s="25">
        <f>SUM(B175:B176)</f>
        <v>87</v>
      </c>
      <c r="C178" s="26" t="s">
        <v>187</v>
      </c>
    </row>
    <row r="179" spans="1:3" x14ac:dyDescent="0.25">
      <c r="B179" s="34"/>
    </row>
    <row r="180" spans="1:3" x14ac:dyDescent="0.25">
      <c r="A180" s="26"/>
      <c r="B180" s="25"/>
      <c r="C180" s="26"/>
    </row>
    <row r="181" spans="1:3" x14ac:dyDescent="0.25">
      <c r="A181" s="24" t="s">
        <v>197</v>
      </c>
      <c r="B181" s="25"/>
      <c r="C181" s="26"/>
    </row>
    <row r="182" spans="1:3" x14ac:dyDescent="0.25">
      <c r="A182" s="2" t="s">
        <v>200</v>
      </c>
      <c r="B182" s="30">
        <v>4</v>
      </c>
      <c r="C182" s="2" t="s">
        <v>82</v>
      </c>
    </row>
    <row r="183" spans="1:3" x14ac:dyDescent="0.25">
      <c r="A183" s="2" t="s">
        <v>201</v>
      </c>
      <c r="B183" s="30">
        <v>5</v>
      </c>
      <c r="C183" s="2" t="s">
        <v>82</v>
      </c>
    </row>
    <row r="184" spans="1:3" x14ac:dyDescent="0.25">
      <c r="A184" s="2" t="s">
        <v>202</v>
      </c>
      <c r="B184" s="30">
        <v>10</v>
      </c>
      <c r="C184" s="2" t="s">
        <v>82</v>
      </c>
    </row>
    <row r="185" spans="1:3" x14ac:dyDescent="0.25">
      <c r="B185" s="34"/>
    </row>
    <row r="186" spans="1:3" x14ac:dyDescent="0.25">
      <c r="A186" s="26" t="s">
        <v>5</v>
      </c>
      <c r="B186" s="25">
        <f>SUM(B182:B184)</f>
        <v>19</v>
      </c>
      <c r="C186" s="26" t="s">
        <v>82</v>
      </c>
    </row>
    <row r="187" spans="1:3" x14ac:dyDescent="0.25">
      <c r="A187" s="26"/>
      <c r="B187" s="25"/>
      <c r="C187" s="26"/>
    </row>
    <row r="188" spans="1:3" x14ac:dyDescent="0.25">
      <c r="A188" s="26"/>
      <c r="B188" s="25"/>
      <c r="C188" s="26"/>
    </row>
    <row r="189" spans="1:3" x14ac:dyDescent="0.25">
      <c r="A189" s="24" t="s">
        <v>207</v>
      </c>
      <c r="B189" s="25"/>
      <c r="C189" s="26"/>
    </row>
    <row r="190" spans="1:3" x14ac:dyDescent="0.25">
      <c r="A190" s="2" t="s">
        <v>25</v>
      </c>
      <c r="B190" s="30">
        <v>40</v>
      </c>
      <c r="C190" s="2" t="s">
        <v>2</v>
      </c>
    </row>
    <row r="191" spans="1:3" x14ac:dyDescent="0.25">
      <c r="A191" s="2" t="s">
        <v>27</v>
      </c>
      <c r="B191" s="30">
        <v>2</v>
      </c>
    </row>
    <row r="192" spans="1:3" x14ac:dyDescent="0.25">
      <c r="A192" s="26"/>
      <c r="B192" s="25"/>
      <c r="C192" s="26"/>
    </row>
    <row r="193" spans="1:4" x14ac:dyDescent="0.25">
      <c r="A193" s="26" t="s">
        <v>5</v>
      </c>
      <c r="B193" s="25">
        <f>B190*B191</f>
        <v>80</v>
      </c>
      <c r="C193" s="26" t="s">
        <v>8</v>
      </c>
    </row>
    <row r="194" spans="1:4" x14ac:dyDescent="0.25">
      <c r="A194" s="26"/>
      <c r="B194" s="25"/>
      <c r="C194" s="26"/>
    </row>
    <row r="195" spans="1:4" x14ac:dyDescent="0.25">
      <c r="A195" s="26"/>
      <c r="B195" s="25"/>
      <c r="C195" s="26"/>
    </row>
    <row r="196" spans="1:4" x14ac:dyDescent="0.25">
      <c r="A196" s="24" t="s">
        <v>208</v>
      </c>
      <c r="B196" s="25"/>
      <c r="C196" s="26"/>
    </row>
    <row r="197" spans="1:4" x14ac:dyDescent="0.25">
      <c r="A197" s="2" t="s">
        <v>209</v>
      </c>
      <c r="B197" s="30">
        <v>10</v>
      </c>
      <c r="C197" s="2" t="s">
        <v>82</v>
      </c>
    </row>
    <row r="198" spans="1:4" x14ac:dyDescent="0.25">
      <c r="A198" s="26"/>
      <c r="B198" s="25"/>
      <c r="C198" s="26"/>
    </row>
    <row r="199" spans="1:4" x14ac:dyDescent="0.25">
      <c r="A199" s="26" t="s">
        <v>5</v>
      </c>
      <c r="B199" s="25">
        <f>B197</f>
        <v>10</v>
      </c>
      <c r="C199" s="26" t="s">
        <v>82</v>
      </c>
    </row>
    <row r="200" spans="1:4" x14ac:dyDescent="0.25">
      <c r="A200" s="49"/>
      <c r="B200" s="25"/>
      <c r="C200" s="26"/>
    </row>
    <row r="201" spans="1:4" x14ac:dyDescent="0.25">
      <c r="A201" s="26"/>
      <c r="B201" s="25"/>
      <c r="C201" s="26"/>
    </row>
    <row r="202" spans="1:4" x14ac:dyDescent="0.25">
      <c r="A202" s="24" t="s">
        <v>23</v>
      </c>
      <c r="B202" s="28"/>
      <c r="D202" s="29"/>
    </row>
    <row r="203" spans="1:4" x14ac:dyDescent="0.25">
      <c r="A203" s="2" t="s">
        <v>125</v>
      </c>
      <c r="B203" s="30">
        <f>4.5-1.25+1</f>
        <v>4.25</v>
      </c>
      <c r="C203" s="2" t="s">
        <v>2</v>
      </c>
    </row>
    <row r="204" spans="1:4" x14ac:dyDescent="0.25">
      <c r="A204" s="2" t="s">
        <v>24</v>
      </c>
      <c r="B204" s="30">
        <v>2</v>
      </c>
      <c r="C204" s="2" t="s">
        <v>2</v>
      </c>
    </row>
    <row r="205" spans="1:4" x14ac:dyDescent="0.25">
      <c r="A205" s="2" t="s">
        <v>126</v>
      </c>
      <c r="B205" s="37">
        <f>41+2/12</f>
        <v>41.166666666666664</v>
      </c>
      <c r="C205" s="2" t="s">
        <v>2</v>
      </c>
    </row>
    <row r="206" spans="1:4" x14ac:dyDescent="0.25">
      <c r="A206" s="2" t="s">
        <v>14</v>
      </c>
      <c r="B206" s="30">
        <v>2</v>
      </c>
    </row>
    <row r="208" spans="1:4" x14ac:dyDescent="0.25">
      <c r="A208" s="26" t="s">
        <v>5</v>
      </c>
      <c r="B208" s="25">
        <f>ROUNDUP((B203*B204*B205*B206)/27,0)</f>
        <v>26</v>
      </c>
      <c r="C208" s="26" t="s">
        <v>12</v>
      </c>
    </row>
    <row r="210" spans="1:4" s="7" customFormat="1" x14ac:dyDescent="0.25">
      <c r="A210" s="36"/>
      <c r="B210" s="34"/>
      <c r="D210" s="35"/>
    </row>
    <row r="211" spans="1:4" s="7" customFormat="1" x14ac:dyDescent="0.25">
      <c r="A211" s="24" t="s">
        <v>106</v>
      </c>
      <c r="B211" s="34"/>
      <c r="D211" s="35"/>
    </row>
    <row r="212" spans="1:4" s="7" customFormat="1" x14ac:dyDescent="0.25">
      <c r="A212" s="7" t="s">
        <v>148</v>
      </c>
      <c r="B212" s="30">
        <f>6.5+3.5+4.5+7+4.5+6.5+13+7</f>
        <v>52.5</v>
      </c>
      <c r="C212" s="7" t="s">
        <v>20</v>
      </c>
    </row>
    <row r="213" spans="1:4" s="7" customFormat="1" x14ac:dyDescent="0.25">
      <c r="A213" s="7" t="s">
        <v>149</v>
      </c>
      <c r="B213" s="30">
        <f>3.5+13+3.5+17+4.5+13+2+1.5+8+5+15</f>
        <v>86</v>
      </c>
      <c r="C213" s="7" t="s">
        <v>20</v>
      </c>
    </row>
    <row r="214" spans="1:4" s="7" customFormat="1" x14ac:dyDescent="0.25">
      <c r="B214" s="34"/>
    </row>
    <row r="215" spans="1:4" s="7" customFormat="1" x14ac:dyDescent="0.25">
      <c r="A215" s="26" t="s">
        <v>5</v>
      </c>
      <c r="B215" s="25">
        <f>B212+B213</f>
        <v>138.5</v>
      </c>
      <c r="C215" s="26" t="s">
        <v>22</v>
      </c>
    </row>
    <row r="216" spans="1:4" s="7" customFormat="1" x14ac:dyDescent="0.25">
      <c r="B216" s="34"/>
    </row>
    <row r="217" spans="1:4" s="7" customFormat="1" x14ac:dyDescent="0.25">
      <c r="B217" s="34"/>
    </row>
    <row r="218" spans="1:4" s="7" customFormat="1" x14ac:dyDescent="0.25">
      <c r="A218" s="24" t="s">
        <v>107</v>
      </c>
    </row>
    <row r="219" spans="1:4" s="7" customFormat="1" x14ac:dyDescent="0.25">
      <c r="A219" s="7" t="s">
        <v>131</v>
      </c>
      <c r="B219" s="37">
        <v>2</v>
      </c>
      <c r="C219" s="7" t="s">
        <v>20</v>
      </c>
    </row>
    <row r="220" spans="1:4" s="7" customFormat="1" x14ac:dyDescent="0.25">
      <c r="A220" s="7" t="s">
        <v>134</v>
      </c>
      <c r="B220" s="37">
        <v>4</v>
      </c>
      <c r="C220" s="7" t="s">
        <v>20</v>
      </c>
    </row>
    <row r="221" spans="1:4" s="7" customFormat="1" x14ac:dyDescent="0.25">
      <c r="A221" s="7" t="s">
        <v>136</v>
      </c>
      <c r="B221" s="37">
        <v>0.5</v>
      </c>
      <c r="C221" s="7" t="s">
        <v>20</v>
      </c>
    </row>
    <row r="222" spans="1:4" s="7" customFormat="1" x14ac:dyDescent="0.25">
      <c r="A222" s="7" t="s">
        <v>138</v>
      </c>
      <c r="B222" s="37">
        <v>1.5</v>
      </c>
      <c r="C222" s="7" t="s">
        <v>20</v>
      </c>
    </row>
    <row r="223" spans="1:4" s="7" customFormat="1" x14ac:dyDescent="0.25">
      <c r="A223" s="7" t="s">
        <v>141</v>
      </c>
      <c r="B223" s="37">
        <v>2.25</v>
      </c>
      <c r="C223" s="7" t="s">
        <v>20</v>
      </c>
    </row>
    <row r="224" spans="1:4" s="7" customFormat="1" x14ac:dyDescent="0.25">
      <c r="A224" s="7" t="s">
        <v>142</v>
      </c>
      <c r="B224" s="37">
        <v>2</v>
      </c>
      <c r="C224" s="7" t="s">
        <v>20</v>
      </c>
    </row>
    <row r="225" spans="1:6" s="7" customFormat="1" x14ac:dyDescent="0.25">
      <c r="A225" s="7" t="s">
        <v>144</v>
      </c>
      <c r="B225" s="37">
        <v>3.75</v>
      </c>
      <c r="C225" s="7" t="s">
        <v>20</v>
      </c>
    </row>
    <row r="226" spans="1:6" s="7" customFormat="1" x14ac:dyDescent="0.25">
      <c r="A226" s="7" t="s">
        <v>145</v>
      </c>
      <c r="B226" s="37">
        <v>1</v>
      </c>
      <c r="C226" s="7" t="s">
        <v>20</v>
      </c>
    </row>
    <row r="227" spans="1:6" s="7" customFormat="1" x14ac:dyDescent="0.25">
      <c r="A227" s="7" t="s">
        <v>147</v>
      </c>
      <c r="B227" s="37">
        <v>1.5</v>
      </c>
      <c r="C227" s="7" t="s">
        <v>20</v>
      </c>
    </row>
    <row r="228" spans="1:6" s="7" customFormat="1" x14ac:dyDescent="0.25">
      <c r="A228" s="7" t="s">
        <v>183</v>
      </c>
      <c r="B228" s="37">
        <v>2.1</v>
      </c>
      <c r="C228" s="7" t="s">
        <v>20</v>
      </c>
    </row>
    <row r="229" spans="1:6" s="7" customFormat="1" x14ac:dyDescent="0.25">
      <c r="A229" s="32"/>
      <c r="B229" s="33"/>
      <c r="C229" s="32"/>
    </row>
    <row r="230" spans="1:6" s="7" customFormat="1" x14ac:dyDescent="0.25">
      <c r="A230" s="26" t="s">
        <v>5</v>
      </c>
      <c r="B230" s="41">
        <f>ROUNDUP(SUM(B219:B228)/9,0)</f>
        <v>3</v>
      </c>
      <c r="C230" s="26" t="s">
        <v>6</v>
      </c>
    </row>
    <row r="231" spans="1:6" s="7" customFormat="1" x14ac:dyDescent="0.25"/>
    <row r="232" spans="1:6" s="7" customFormat="1" x14ac:dyDescent="0.25"/>
    <row r="233" spans="1:6" x14ac:dyDescent="0.25">
      <c r="A233" s="24" t="s">
        <v>198</v>
      </c>
    </row>
    <row r="234" spans="1:6" s="52" customFormat="1" x14ac:dyDescent="0.25">
      <c r="A234" s="2" t="s">
        <v>25</v>
      </c>
      <c r="B234" s="30">
        <v>37.75</v>
      </c>
      <c r="C234" s="2" t="s">
        <v>2</v>
      </c>
      <c r="D234" s="2"/>
      <c r="E234" s="2"/>
      <c r="F234" s="2"/>
    </row>
    <row r="235" spans="1:6" x14ac:dyDescent="0.25">
      <c r="A235" s="2" t="s">
        <v>26</v>
      </c>
      <c r="B235" s="30">
        <v>25</v>
      </c>
      <c r="C235" s="2" t="s">
        <v>2</v>
      </c>
    </row>
    <row r="236" spans="1:6" x14ac:dyDescent="0.25">
      <c r="A236" s="2" t="s">
        <v>27</v>
      </c>
      <c r="B236" s="30">
        <v>2</v>
      </c>
    </row>
    <row r="238" spans="1:6" x14ac:dyDescent="0.25">
      <c r="A238" s="26" t="s">
        <v>5</v>
      </c>
      <c r="B238" s="25">
        <f>ROUNDUP(PRODUCT(B234:B236)/9,0)</f>
        <v>210</v>
      </c>
      <c r="C238" s="26" t="s">
        <v>6</v>
      </c>
    </row>
    <row r="241" spans="1:4" x14ac:dyDescent="0.25">
      <c r="A241" s="24" t="s">
        <v>28</v>
      </c>
    </row>
    <row r="242" spans="1:4" x14ac:dyDescent="0.25">
      <c r="A242" s="2" t="s">
        <v>29</v>
      </c>
      <c r="B242" s="30">
        <f>37+10.5/12</f>
        <v>37.875</v>
      </c>
      <c r="C242" s="2" t="s">
        <v>2</v>
      </c>
    </row>
    <row r="243" spans="1:4" x14ac:dyDescent="0.25">
      <c r="A243" s="2" t="s">
        <v>30</v>
      </c>
      <c r="B243" s="30">
        <v>2</v>
      </c>
    </row>
    <row r="245" spans="1:4" x14ac:dyDescent="0.25">
      <c r="A245" s="26" t="s">
        <v>5</v>
      </c>
      <c r="B245" s="25">
        <f>ROUNDUP(B242*B243,0)</f>
        <v>76</v>
      </c>
      <c r="C245" s="26" t="s">
        <v>8</v>
      </c>
    </row>
    <row r="248" spans="1:4" x14ac:dyDescent="0.25">
      <c r="A248" s="24" t="s">
        <v>108</v>
      </c>
    </row>
    <row r="249" spans="1:4" x14ac:dyDescent="0.25">
      <c r="A249" s="7" t="s">
        <v>127</v>
      </c>
      <c r="B249" s="37">
        <v>10</v>
      </c>
      <c r="C249" s="7" t="s">
        <v>20</v>
      </c>
      <c r="D249" s="7"/>
    </row>
    <row r="250" spans="1:4" x14ac:dyDescent="0.25">
      <c r="A250" s="7" t="s">
        <v>128</v>
      </c>
      <c r="B250" s="37">
        <v>12</v>
      </c>
      <c r="C250" s="7" t="s">
        <v>20</v>
      </c>
      <c r="D250" s="7"/>
    </row>
    <row r="251" spans="1:4" x14ac:dyDescent="0.25">
      <c r="A251" s="7" t="s">
        <v>129</v>
      </c>
      <c r="B251" s="37">
        <v>21</v>
      </c>
      <c r="C251" s="7" t="s">
        <v>20</v>
      </c>
      <c r="D251" s="7"/>
    </row>
    <row r="252" spans="1:4" x14ac:dyDescent="0.25">
      <c r="A252" s="7" t="s">
        <v>130</v>
      </c>
      <c r="B252" s="37">
        <v>8</v>
      </c>
      <c r="C252" s="7" t="s">
        <v>20</v>
      </c>
      <c r="D252" s="7"/>
    </row>
    <row r="253" spans="1:4" x14ac:dyDescent="0.25">
      <c r="A253" s="7" t="s">
        <v>132</v>
      </c>
      <c r="B253" s="37">
        <v>8</v>
      </c>
      <c r="C253" s="7" t="s">
        <v>20</v>
      </c>
      <c r="D253" s="7"/>
    </row>
    <row r="254" spans="1:4" x14ac:dyDescent="0.25">
      <c r="A254" s="7" t="s">
        <v>133</v>
      </c>
      <c r="B254" s="37">
        <v>9</v>
      </c>
      <c r="C254" s="7" t="s">
        <v>20</v>
      </c>
      <c r="D254" s="7"/>
    </row>
    <row r="255" spans="1:4" x14ac:dyDescent="0.25">
      <c r="A255" s="7" t="s">
        <v>135</v>
      </c>
      <c r="B255" s="37">
        <v>10</v>
      </c>
      <c r="C255" s="7" t="s">
        <v>20</v>
      </c>
      <c r="D255" s="7"/>
    </row>
    <row r="256" spans="1:4" x14ac:dyDescent="0.25">
      <c r="A256" s="7" t="s">
        <v>137</v>
      </c>
      <c r="B256" s="37">
        <v>192</v>
      </c>
      <c r="C256" s="7" t="s">
        <v>20</v>
      </c>
      <c r="D256" s="7"/>
    </row>
    <row r="257" spans="1:6" x14ac:dyDescent="0.25">
      <c r="A257" s="7" t="s">
        <v>139</v>
      </c>
      <c r="B257" s="37">
        <v>40</v>
      </c>
      <c r="C257" s="7" t="s">
        <v>20</v>
      </c>
    </row>
    <row r="258" spans="1:6" x14ac:dyDescent="0.25">
      <c r="A258" s="7" t="s">
        <v>140</v>
      </c>
      <c r="B258" s="37">
        <v>7.5</v>
      </c>
      <c r="C258" s="7" t="s">
        <v>20</v>
      </c>
    </row>
    <row r="259" spans="1:6" x14ac:dyDescent="0.25">
      <c r="A259" s="7" t="s">
        <v>143</v>
      </c>
      <c r="B259" s="37">
        <v>12</v>
      </c>
      <c r="C259" s="7" t="s">
        <v>20</v>
      </c>
    </row>
    <row r="260" spans="1:6" x14ac:dyDescent="0.25">
      <c r="A260" s="7" t="s">
        <v>146</v>
      </c>
      <c r="B260" s="37">
        <v>11</v>
      </c>
      <c r="C260" s="7" t="s">
        <v>20</v>
      </c>
    </row>
    <row r="262" spans="1:6" x14ac:dyDescent="0.25">
      <c r="A262" s="26" t="s">
        <v>5</v>
      </c>
      <c r="B262" s="41">
        <f>SUM(B249:B260)</f>
        <v>340.5</v>
      </c>
      <c r="C262" s="26" t="s">
        <v>22</v>
      </c>
    </row>
    <row r="263" spans="1:6" x14ac:dyDescent="0.25">
      <c r="A263" s="7"/>
      <c r="B263" s="31"/>
    </row>
    <row r="264" spans="1:6" x14ac:dyDescent="0.25">
      <c r="A264" s="7"/>
      <c r="B264" s="31"/>
    </row>
    <row r="265" spans="1:6" x14ac:dyDescent="0.25">
      <c r="A265" s="24" t="s">
        <v>199</v>
      </c>
    </row>
    <row r="266" spans="1:6" x14ac:dyDescent="0.25">
      <c r="A266" s="7" t="s">
        <v>206</v>
      </c>
      <c r="B266" s="30">
        <f>3/12</f>
        <v>0.25</v>
      </c>
      <c r="C266" s="2" t="s">
        <v>2</v>
      </c>
    </row>
    <row r="267" spans="1:6" x14ac:dyDescent="0.25">
      <c r="A267" s="7" t="s">
        <v>1</v>
      </c>
      <c r="B267" s="37">
        <f>20/12</f>
        <v>1.6666666666666667</v>
      </c>
      <c r="C267" s="2" t="s">
        <v>2</v>
      </c>
    </row>
    <row r="268" spans="1:6" s="52" customFormat="1" x14ac:dyDescent="0.25">
      <c r="A268" s="7" t="s">
        <v>29</v>
      </c>
      <c r="B268" s="37">
        <f>37+10.5/12</f>
        <v>37.875</v>
      </c>
      <c r="C268" s="2" t="s">
        <v>2</v>
      </c>
      <c r="D268" s="2"/>
      <c r="E268" s="2"/>
      <c r="F268" s="2"/>
    </row>
    <row r="269" spans="1:6" x14ac:dyDescent="0.25">
      <c r="A269" s="2" t="s">
        <v>30</v>
      </c>
      <c r="B269" s="30">
        <v>2</v>
      </c>
    </row>
    <row r="271" spans="1:6" x14ac:dyDescent="0.25">
      <c r="A271" s="26" t="s">
        <v>5</v>
      </c>
      <c r="B271" s="41">
        <f>ROUNDUP(B266*B267*B268*B269,0)</f>
        <v>32</v>
      </c>
      <c r="C271" s="26" t="s">
        <v>31</v>
      </c>
    </row>
  </sheetData>
  <mergeCells count="1">
    <mergeCell ref="A1:B1"/>
  </mergeCells>
  <phoneticPr fontId="5" type="noConversion"/>
  <pageMargins left="0.7" right="0.7" top="0.75" bottom="0.75" header="0.3" footer="0.3"/>
  <pageSetup scale="84" orientation="portrait" r:id="rId1"/>
  <rowBreaks count="5" manualBreakCount="5">
    <brk id="43" max="5" man="1"/>
    <brk id="85" max="5" man="1"/>
    <brk id="179" max="5" man="1"/>
    <brk id="216" max="5" man="1"/>
    <brk id="2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45FA8-CCBB-4D4E-B7C9-9C3BFD1075EF}">
  <dimension ref="B1:L69"/>
  <sheetViews>
    <sheetView tabSelected="1" zoomScale="80" zoomScaleNormal="80" workbookViewId="0">
      <selection activeCell="K62" sqref="K62"/>
    </sheetView>
  </sheetViews>
  <sheetFormatPr defaultColWidth="8.85546875" defaultRowHeight="15" x14ac:dyDescent="0.25"/>
  <cols>
    <col min="1" max="1" width="8.85546875" style="7"/>
    <col min="2" max="2" width="10.7109375" style="7" customWidth="1"/>
    <col min="3" max="3" width="12.7109375" style="7" customWidth="1"/>
    <col min="4" max="5" width="10.7109375" style="7" customWidth="1"/>
    <col min="6" max="6" width="90.7109375" style="7" customWidth="1"/>
    <col min="7" max="10" width="17.7109375" style="7" customWidth="1"/>
    <col min="11" max="11" width="12.7109375" style="7" customWidth="1"/>
    <col min="12" max="16384" width="8.85546875" style="7"/>
  </cols>
  <sheetData>
    <row r="1" spans="2:12" ht="15.75" thickBot="1" x14ac:dyDescent="0.3">
      <c r="B1" s="56" t="s">
        <v>61</v>
      </c>
      <c r="C1" s="57"/>
      <c r="D1" s="57"/>
      <c r="E1" s="57"/>
      <c r="F1" s="57"/>
      <c r="G1" s="57"/>
      <c r="H1" s="57"/>
      <c r="I1" s="57"/>
      <c r="J1" s="57"/>
      <c r="K1" s="58"/>
      <c r="L1" s="9"/>
    </row>
    <row r="2" spans="2:12" x14ac:dyDescent="0.25">
      <c r="B2" s="59" t="s">
        <v>38</v>
      </c>
      <c r="C2" s="61" t="s">
        <v>39</v>
      </c>
      <c r="D2" s="61" t="s">
        <v>62</v>
      </c>
      <c r="E2" s="63" t="s">
        <v>41</v>
      </c>
      <c r="F2" s="61" t="s">
        <v>40</v>
      </c>
      <c r="G2" s="61" t="s">
        <v>63</v>
      </c>
      <c r="H2" s="61" t="s">
        <v>205</v>
      </c>
      <c r="I2" s="61" t="s">
        <v>64</v>
      </c>
      <c r="J2" s="61" t="s">
        <v>65</v>
      </c>
      <c r="K2" s="54" t="s">
        <v>66</v>
      </c>
    </row>
    <row r="3" spans="2:12" x14ac:dyDescent="0.25">
      <c r="B3" s="60"/>
      <c r="C3" s="62"/>
      <c r="D3" s="62"/>
      <c r="E3" s="61"/>
      <c r="F3" s="62"/>
      <c r="G3" s="62"/>
      <c r="H3" s="62"/>
      <c r="I3" s="62"/>
      <c r="J3" s="62"/>
      <c r="K3" s="55"/>
    </row>
    <row r="4" spans="2:12" x14ac:dyDescent="0.25">
      <c r="B4" s="10">
        <v>202</v>
      </c>
      <c r="C4" s="3">
        <v>11203</v>
      </c>
      <c r="D4" s="3">
        <f>SUM(G4+I4+J4)</f>
        <v>1</v>
      </c>
      <c r="E4" s="3" t="s">
        <v>42</v>
      </c>
      <c r="F4" s="11" t="s">
        <v>89</v>
      </c>
      <c r="G4" s="3">
        <v>1</v>
      </c>
      <c r="H4" s="47"/>
      <c r="I4" s="3"/>
      <c r="J4" s="3"/>
      <c r="K4" s="12" t="s">
        <v>217</v>
      </c>
    </row>
    <row r="5" spans="2:12" x14ac:dyDescent="0.25">
      <c r="B5" s="10">
        <v>202</v>
      </c>
      <c r="C5" s="3">
        <v>22900</v>
      </c>
      <c r="D5" s="47">
        <f>SUM(G5+I5+J5)</f>
        <v>134</v>
      </c>
      <c r="E5" s="3" t="s">
        <v>6</v>
      </c>
      <c r="F5" s="11" t="s">
        <v>43</v>
      </c>
      <c r="G5" s="3">
        <f>Sheet1!B11</f>
        <v>134</v>
      </c>
      <c r="H5" s="47"/>
      <c r="I5" s="3"/>
      <c r="J5" s="3"/>
      <c r="K5" s="12"/>
    </row>
    <row r="6" spans="2:12" hidden="1" x14ac:dyDescent="0.25">
      <c r="B6" s="10">
        <v>202</v>
      </c>
      <c r="C6" s="3">
        <v>23500</v>
      </c>
      <c r="D6" s="47">
        <f>SUM(G6+I6+J6)</f>
        <v>0</v>
      </c>
      <c r="E6" s="3" t="s">
        <v>6</v>
      </c>
      <c r="F6" s="11" t="s">
        <v>44</v>
      </c>
      <c r="G6" s="3"/>
      <c r="H6" s="47"/>
      <c r="I6" s="3"/>
      <c r="J6" s="3"/>
      <c r="K6" s="12"/>
    </row>
    <row r="7" spans="2:12" x14ac:dyDescent="0.25">
      <c r="B7" s="10"/>
      <c r="C7" s="3"/>
      <c r="D7" s="47"/>
      <c r="E7" s="3"/>
      <c r="F7" s="11"/>
      <c r="G7" s="3"/>
      <c r="H7" s="47"/>
      <c r="I7" s="3"/>
      <c r="J7" s="3"/>
      <c r="K7" s="12"/>
    </row>
    <row r="8" spans="2:12" hidden="1" x14ac:dyDescent="0.25">
      <c r="B8" s="10" t="e">
        <f>#REF!</f>
        <v>#REF!</v>
      </c>
      <c r="C8" s="3">
        <v>11100</v>
      </c>
      <c r="D8" s="47">
        <f>SUM(G8+I8+J8)</f>
        <v>0</v>
      </c>
      <c r="E8" s="3" t="s">
        <v>42</v>
      </c>
      <c r="F8" s="11" t="s">
        <v>45</v>
      </c>
      <c r="G8" s="3"/>
      <c r="H8" s="47"/>
      <c r="I8" s="3"/>
      <c r="J8" s="3"/>
      <c r="K8" s="12"/>
    </row>
    <row r="9" spans="2:12" hidden="1" x14ac:dyDescent="0.25">
      <c r="B9" s="10"/>
      <c r="C9" s="3"/>
      <c r="D9" s="47">
        <f>SUM(G9+I9+J9)</f>
        <v>0</v>
      </c>
      <c r="E9" s="3"/>
      <c r="F9" s="11"/>
      <c r="G9" s="3"/>
      <c r="H9" s="47"/>
      <c r="I9" s="3"/>
      <c r="J9" s="3"/>
      <c r="K9" s="12"/>
    </row>
    <row r="10" spans="2:12" x14ac:dyDescent="0.25">
      <c r="B10" s="10">
        <v>503</v>
      </c>
      <c r="C10" s="3">
        <v>11100</v>
      </c>
      <c r="D10" s="47">
        <f>SUM(G10+I10+J10)</f>
        <v>1</v>
      </c>
      <c r="E10" s="3" t="s">
        <v>42</v>
      </c>
      <c r="F10" s="11" t="s">
        <v>45</v>
      </c>
      <c r="G10" s="3">
        <v>1</v>
      </c>
      <c r="H10" s="47"/>
      <c r="I10" s="3"/>
      <c r="J10" s="3"/>
      <c r="K10" s="12"/>
    </row>
    <row r="11" spans="2:12" x14ac:dyDescent="0.25">
      <c r="B11" s="10"/>
      <c r="C11" s="3"/>
      <c r="D11" s="47"/>
      <c r="E11" s="3"/>
      <c r="F11" s="11"/>
      <c r="G11" s="3"/>
      <c r="H11" s="47"/>
      <c r="I11" s="3"/>
      <c r="J11" s="3"/>
      <c r="K11" s="12"/>
    </row>
    <row r="12" spans="2:12" hidden="1" x14ac:dyDescent="0.25">
      <c r="B12" s="10">
        <v>505</v>
      </c>
      <c r="C12" s="3">
        <v>11100</v>
      </c>
      <c r="D12" s="47">
        <f t="shared" ref="D12:D21" si="0">SUM(G12+I12+J12)</f>
        <v>0</v>
      </c>
      <c r="E12" s="3" t="s">
        <v>42</v>
      </c>
      <c r="F12" s="11" t="s">
        <v>46</v>
      </c>
      <c r="G12" s="3"/>
      <c r="H12" s="47"/>
      <c r="I12" s="3"/>
      <c r="J12" s="3"/>
      <c r="K12" s="12"/>
    </row>
    <row r="13" spans="2:12" hidden="1" x14ac:dyDescent="0.25">
      <c r="B13" s="10"/>
      <c r="C13" s="3"/>
      <c r="D13" s="47">
        <f t="shared" si="0"/>
        <v>0</v>
      </c>
      <c r="E13" s="3"/>
      <c r="F13" s="11"/>
      <c r="G13" s="3"/>
      <c r="H13" s="47"/>
      <c r="I13" s="3"/>
      <c r="J13" s="3"/>
      <c r="K13" s="12"/>
    </row>
    <row r="14" spans="2:12" hidden="1" x14ac:dyDescent="0.25">
      <c r="B14" s="10">
        <v>507</v>
      </c>
      <c r="C14" s="13" t="s">
        <v>67</v>
      </c>
      <c r="D14" s="47">
        <f t="shared" si="0"/>
        <v>0</v>
      </c>
      <c r="E14" s="3" t="s">
        <v>8</v>
      </c>
      <c r="F14" s="11" t="s">
        <v>68</v>
      </c>
      <c r="G14" s="3"/>
      <c r="H14" s="47"/>
      <c r="I14" s="3"/>
      <c r="J14" s="3"/>
      <c r="K14" s="12"/>
    </row>
    <row r="15" spans="2:12" hidden="1" x14ac:dyDescent="0.25">
      <c r="B15" s="10">
        <v>507</v>
      </c>
      <c r="C15" s="13" t="s">
        <v>69</v>
      </c>
      <c r="D15" s="47">
        <f t="shared" si="0"/>
        <v>0</v>
      </c>
      <c r="E15" s="3" t="s">
        <v>8</v>
      </c>
      <c r="F15" s="11" t="s">
        <v>70</v>
      </c>
      <c r="G15" s="3"/>
      <c r="H15" s="47"/>
      <c r="I15" s="3"/>
      <c r="J15" s="3"/>
      <c r="K15" s="12"/>
    </row>
    <row r="16" spans="2:12" hidden="1" x14ac:dyDescent="0.25">
      <c r="B16" s="10">
        <v>507</v>
      </c>
      <c r="C16" s="13" t="s">
        <v>71</v>
      </c>
      <c r="D16" s="47">
        <f t="shared" si="0"/>
        <v>0</v>
      </c>
      <c r="E16" s="3" t="s">
        <v>8</v>
      </c>
      <c r="F16" s="11" t="s">
        <v>72</v>
      </c>
      <c r="G16" s="3"/>
      <c r="H16" s="47"/>
      <c r="I16" s="3"/>
      <c r="J16" s="3"/>
      <c r="K16" s="12"/>
    </row>
    <row r="17" spans="2:11" hidden="1" x14ac:dyDescent="0.25">
      <c r="B17" s="10">
        <v>507</v>
      </c>
      <c r="C17" s="13" t="s">
        <v>73</v>
      </c>
      <c r="D17" s="47">
        <f t="shared" si="0"/>
        <v>0</v>
      </c>
      <c r="E17" s="3" t="s">
        <v>8</v>
      </c>
      <c r="F17" s="11" t="s">
        <v>74</v>
      </c>
      <c r="G17" s="3"/>
      <c r="H17" s="47"/>
      <c r="I17" s="3"/>
      <c r="J17" s="3"/>
      <c r="K17" s="12"/>
    </row>
    <row r="18" spans="2:11" hidden="1" x14ac:dyDescent="0.25">
      <c r="B18" s="10">
        <v>507</v>
      </c>
      <c r="C18" s="14">
        <v>71200</v>
      </c>
      <c r="D18" s="47">
        <f t="shared" si="0"/>
        <v>0</v>
      </c>
      <c r="E18" s="3" t="s">
        <v>8</v>
      </c>
      <c r="F18" s="11" t="s">
        <v>75</v>
      </c>
      <c r="G18" s="3"/>
      <c r="H18" s="47"/>
      <c r="I18" s="3"/>
      <c r="J18" s="3"/>
      <c r="K18" s="12"/>
    </row>
    <row r="19" spans="2:11" hidden="1" x14ac:dyDescent="0.25">
      <c r="B19" s="10"/>
      <c r="C19" s="14"/>
      <c r="D19" s="47">
        <f t="shared" si="0"/>
        <v>0</v>
      </c>
      <c r="E19" s="3"/>
      <c r="F19" s="11"/>
      <c r="G19" s="3"/>
      <c r="H19" s="47"/>
      <c r="I19" s="3"/>
      <c r="J19" s="3"/>
      <c r="K19" s="12"/>
    </row>
    <row r="20" spans="2:11" x14ac:dyDescent="0.25">
      <c r="B20" s="10">
        <v>509</v>
      </c>
      <c r="C20" s="3">
        <v>10000</v>
      </c>
      <c r="D20" s="47">
        <f t="shared" si="0"/>
        <v>5083</v>
      </c>
      <c r="E20" s="3" t="s">
        <v>10</v>
      </c>
      <c r="F20" s="11" t="s">
        <v>47</v>
      </c>
      <c r="G20" s="4">
        <f>Sheet1!B18</f>
        <v>5083</v>
      </c>
      <c r="H20" s="4"/>
      <c r="I20" s="4"/>
      <c r="J20" s="3"/>
      <c r="K20" s="12"/>
    </row>
    <row r="21" spans="2:11" x14ac:dyDescent="0.25">
      <c r="B21" s="15">
        <v>509</v>
      </c>
      <c r="C21" s="3">
        <v>20001</v>
      </c>
      <c r="D21" s="47">
        <f t="shared" si="0"/>
        <v>50</v>
      </c>
      <c r="E21" s="3" t="s">
        <v>10</v>
      </c>
      <c r="F21" s="11" t="s">
        <v>80</v>
      </c>
      <c r="G21" s="4">
        <f>Sheet1!B24</f>
        <v>50</v>
      </c>
      <c r="H21" s="4"/>
      <c r="I21" s="4"/>
      <c r="J21" s="3"/>
      <c r="K21" s="12" t="s">
        <v>217</v>
      </c>
    </row>
    <row r="22" spans="2:11" x14ac:dyDescent="0.25">
      <c r="B22" s="15"/>
      <c r="C22" s="3"/>
      <c r="D22" s="47"/>
      <c r="E22" s="3"/>
      <c r="F22" s="11"/>
      <c r="G22" s="4"/>
      <c r="H22" s="4"/>
      <c r="I22" s="4"/>
      <c r="J22" s="3"/>
      <c r="K22" s="12"/>
    </row>
    <row r="23" spans="2:11" x14ac:dyDescent="0.25">
      <c r="B23" s="15">
        <v>510</v>
      </c>
      <c r="C23" s="3">
        <v>10000</v>
      </c>
      <c r="D23" s="47">
        <f>SUM(G23+I23+J23)</f>
        <v>214</v>
      </c>
      <c r="E23" s="3" t="s">
        <v>82</v>
      </c>
      <c r="F23" s="11" t="s">
        <v>184</v>
      </c>
      <c r="G23" s="4">
        <f>Sheet1!B33</f>
        <v>214</v>
      </c>
      <c r="H23" s="4"/>
      <c r="I23" s="4"/>
      <c r="J23" s="3"/>
      <c r="K23" s="12"/>
    </row>
    <row r="24" spans="2:11" x14ac:dyDescent="0.25">
      <c r="B24" s="10"/>
      <c r="C24" s="3"/>
      <c r="D24" s="47"/>
      <c r="E24" s="3"/>
      <c r="F24" s="11"/>
      <c r="G24" s="3"/>
      <c r="H24" s="47"/>
      <c r="I24" s="3"/>
      <c r="J24" s="3"/>
      <c r="K24" s="12"/>
    </row>
    <row r="25" spans="2:11" hidden="1" x14ac:dyDescent="0.25">
      <c r="B25" s="10">
        <v>511</v>
      </c>
      <c r="C25" s="3">
        <v>33312</v>
      </c>
      <c r="D25" s="47">
        <f>SUM(G25+I25+J25)</f>
        <v>0</v>
      </c>
      <c r="E25" s="3" t="s">
        <v>12</v>
      </c>
      <c r="F25" s="11" t="s">
        <v>48</v>
      </c>
      <c r="G25" s="3"/>
      <c r="H25" s="47"/>
      <c r="I25" s="3"/>
      <c r="J25" s="3"/>
      <c r="K25" s="12"/>
    </row>
    <row r="26" spans="2:11" hidden="1" x14ac:dyDescent="0.25">
      <c r="B26" s="10">
        <v>511</v>
      </c>
      <c r="C26" s="3">
        <v>43512</v>
      </c>
      <c r="D26" s="47">
        <f>SUM(G26+I26+J26)</f>
        <v>0</v>
      </c>
      <c r="E26" s="3" t="s">
        <v>12</v>
      </c>
      <c r="F26" s="11" t="s">
        <v>49</v>
      </c>
      <c r="G26" s="3"/>
      <c r="H26" s="47"/>
      <c r="I26" s="3"/>
      <c r="J26" s="3"/>
      <c r="K26" s="12"/>
    </row>
    <row r="27" spans="2:11" x14ac:dyDescent="0.25">
      <c r="B27" s="10">
        <v>511</v>
      </c>
      <c r="C27" s="3">
        <v>45710</v>
      </c>
      <c r="D27" s="47">
        <f>SUM(G27+I27+J27)</f>
        <v>25</v>
      </c>
      <c r="E27" s="3" t="s">
        <v>12</v>
      </c>
      <c r="F27" s="11" t="s">
        <v>83</v>
      </c>
      <c r="G27" s="3">
        <f>Sheet1!B42</f>
        <v>25</v>
      </c>
      <c r="H27" s="47"/>
      <c r="I27" s="3"/>
      <c r="J27" s="3"/>
      <c r="K27" s="12"/>
    </row>
    <row r="28" spans="2:11" x14ac:dyDescent="0.25">
      <c r="B28" s="10"/>
      <c r="C28" s="3"/>
      <c r="D28" s="47"/>
      <c r="E28" s="3"/>
      <c r="F28" s="11"/>
      <c r="G28" s="3"/>
      <c r="H28" s="47"/>
      <c r="I28" s="3"/>
      <c r="J28" s="3"/>
      <c r="K28" s="12"/>
    </row>
    <row r="29" spans="2:11" x14ac:dyDescent="0.25">
      <c r="B29" s="10">
        <v>512</v>
      </c>
      <c r="C29" s="3">
        <v>10100</v>
      </c>
      <c r="D29" s="47">
        <f>SUM(G29+H29+I29+J29)</f>
        <v>745</v>
      </c>
      <c r="E29" s="3" t="s">
        <v>6</v>
      </c>
      <c r="F29" s="11" t="s">
        <v>50</v>
      </c>
      <c r="G29" s="4">
        <f>ROUNDDOWN(Sheet1!B68/9,0)</f>
        <v>110</v>
      </c>
      <c r="H29" s="4">
        <f>ROUNDDOWN(Sheet1!B75/9,0)</f>
        <v>284</v>
      </c>
      <c r="I29" s="4">
        <f>ROUNDUP((Sheet1!B50+Sheet1!B58)/9,0)</f>
        <v>351</v>
      </c>
      <c r="J29" s="3"/>
      <c r="K29" s="12"/>
    </row>
    <row r="30" spans="2:11" x14ac:dyDescent="0.25">
      <c r="B30" s="44">
        <v>512</v>
      </c>
      <c r="C30" s="45">
        <v>10300</v>
      </c>
      <c r="D30" s="47">
        <f>SUM(G30+I30+J30)</f>
        <v>778</v>
      </c>
      <c r="E30" s="45" t="s">
        <v>6</v>
      </c>
      <c r="F30" s="11" t="s">
        <v>214</v>
      </c>
      <c r="G30" s="45"/>
      <c r="H30" s="47"/>
      <c r="I30" s="45">
        <f>Sheet1!B84</f>
        <v>778</v>
      </c>
      <c r="J30" s="45"/>
      <c r="K30" s="12"/>
    </row>
    <row r="31" spans="2:11" x14ac:dyDescent="0.25">
      <c r="B31" s="10">
        <v>512</v>
      </c>
      <c r="C31" s="3">
        <v>33000</v>
      </c>
      <c r="D31" s="47">
        <f>SUM(G31+I31+J31)</f>
        <v>34</v>
      </c>
      <c r="E31" s="3" t="s">
        <v>6</v>
      </c>
      <c r="F31" s="11" t="s">
        <v>76</v>
      </c>
      <c r="G31" s="3">
        <f>Sheet1!B94</f>
        <v>34</v>
      </c>
      <c r="H31" s="47"/>
      <c r="I31" s="3"/>
      <c r="J31" s="3"/>
      <c r="K31" s="12"/>
    </row>
    <row r="32" spans="2:11" x14ac:dyDescent="0.25">
      <c r="B32" s="10">
        <v>512</v>
      </c>
      <c r="C32" s="3">
        <v>74000</v>
      </c>
      <c r="D32" s="4">
        <f>SUM(G32+H32+I32+J32)</f>
        <v>665</v>
      </c>
      <c r="E32" s="3" t="s">
        <v>6</v>
      </c>
      <c r="F32" s="11" t="s">
        <v>186</v>
      </c>
      <c r="G32" s="4">
        <f>ROUNDUP(Sheet1!B68/9-Sheet1!B60*Sheet1!B67/9,0)</f>
        <v>30</v>
      </c>
      <c r="H32" s="4">
        <f>ROUNDDOWN(Sheet1!B75/9,0)</f>
        <v>284</v>
      </c>
      <c r="I32" s="4">
        <f>ROUNDUP((Sheet1!B50+Sheet1!B58)/9,0)</f>
        <v>351</v>
      </c>
      <c r="J32" s="3"/>
      <c r="K32" s="12"/>
    </row>
    <row r="33" spans="2:11" x14ac:dyDescent="0.25">
      <c r="B33" s="39"/>
      <c r="C33" s="40"/>
      <c r="D33" s="47"/>
      <c r="E33" s="40"/>
      <c r="F33" s="11"/>
      <c r="G33" s="40"/>
      <c r="H33" s="47"/>
      <c r="I33" s="40"/>
      <c r="J33" s="40"/>
      <c r="K33" s="12"/>
    </row>
    <row r="34" spans="2:11" x14ac:dyDescent="0.25">
      <c r="B34" s="39">
        <v>513</v>
      </c>
      <c r="C34" s="40">
        <v>10240</v>
      </c>
      <c r="D34" s="47">
        <f>SUM(G34+I34+J34)</f>
        <v>6523</v>
      </c>
      <c r="E34" s="40" t="s">
        <v>10</v>
      </c>
      <c r="F34" s="11" t="s">
        <v>159</v>
      </c>
      <c r="G34" s="40"/>
      <c r="H34" s="47"/>
      <c r="I34" s="40">
        <f>Sheet1!B134</f>
        <v>6523</v>
      </c>
      <c r="J34" s="40"/>
      <c r="K34" s="12"/>
    </row>
    <row r="35" spans="2:11" x14ac:dyDescent="0.25">
      <c r="B35" s="10"/>
      <c r="C35" s="3"/>
      <c r="D35" s="47"/>
      <c r="E35" s="3"/>
      <c r="F35" s="11"/>
      <c r="G35" s="3"/>
      <c r="H35" s="47"/>
      <c r="I35" s="3"/>
      <c r="J35" s="3"/>
      <c r="K35" s="12"/>
    </row>
    <row r="36" spans="2:11" x14ac:dyDescent="0.25">
      <c r="B36" s="15">
        <v>514</v>
      </c>
      <c r="C36" s="14" t="s">
        <v>210</v>
      </c>
      <c r="D36" s="47">
        <f t="shared" ref="D36:D41" si="1">SUM(G36+I36+J36)</f>
        <v>9933</v>
      </c>
      <c r="E36" s="3" t="s">
        <v>22</v>
      </c>
      <c r="F36" s="11" t="s">
        <v>88</v>
      </c>
      <c r="G36" s="3"/>
      <c r="H36" s="47"/>
      <c r="I36" s="4">
        <f>Sheet1!B156</f>
        <v>9933</v>
      </c>
      <c r="J36" s="3"/>
      <c r="K36" s="12"/>
    </row>
    <row r="37" spans="2:11" x14ac:dyDescent="0.25">
      <c r="B37" s="15">
        <v>514</v>
      </c>
      <c r="C37" s="14" t="s">
        <v>211</v>
      </c>
      <c r="D37" s="47">
        <f t="shared" si="1"/>
        <v>9933</v>
      </c>
      <c r="E37" s="3" t="s">
        <v>22</v>
      </c>
      <c r="F37" s="11" t="s">
        <v>86</v>
      </c>
      <c r="G37" s="3"/>
      <c r="H37" s="47"/>
      <c r="I37" s="4">
        <f>Sheet1!B161</f>
        <v>9933</v>
      </c>
      <c r="J37" s="3"/>
      <c r="K37" s="12"/>
    </row>
    <row r="38" spans="2:11" x14ac:dyDescent="0.25">
      <c r="B38" s="15">
        <v>514</v>
      </c>
      <c r="C38" s="47" t="s">
        <v>212</v>
      </c>
      <c r="D38" s="47">
        <f t="shared" si="1"/>
        <v>9933</v>
      </c>
      <c r="E38" s="3" t="s">
        <v>22</v>
      </c>
      <c r="F38" s="11" t="s">
        <v>185</v>
      </c>
      <c r="G38" s="3"/>
      <c r="H38" s="47"/>
      <c r="I38" s="4">
        <f>Sheet1!B166</f>
        <v>9933</v>
      </c>
      <c r="J38" s="3"/>
      <c r="K38" s="12"/>
    </row>
    <row r="39" spans="2:11" x14ac:dyDescent="0.25">
      <c r="B39" s="15">
        <v>514</v>
      </c>
      <c r="C39" s="47" t="s">
        <v>213</v>
      </c>
      <c r="D39" s="47">
        <f t="shared" si="1"/>
        <v>9933</v>
      </c>
      <c r="E39" s="3" t="s">
        <v>22</v>
      </c>
      <c r="F39" s="11" t="s">
        <v>87</v>
      </c>
      <c r="G39" s="3"/>
      <c r="H39" s="47"/>
      <c r="I39" s="4">
        <f>Sheet1!B171</f>
        <v>9933</v>
      </c>
      <c r="J39" s="3"/>
      <c r="K39" s="12"/>
    </row>
    <row r="40" spans="2:11" x14ac:dyDescent="0.25">
      <c r="B40" s="15">
        <v>514</v>
      </c>
      <c r="C40" s="47" t="s">
        <v>189</v>
      </c>
      <c r="D40" s="47">
        <f t="shared" si="1"/>
        <v>87</v>
      </c>
      <c r="E40" s="45" t="s">
        <v>187</v>
      </c>
      <c r="F40" s="11" t="s">
        <v>188</v>
      </c>
      <c r="G40" s="45"/>
      <c r="H40" s="47"/>
      <c r="I40" s="4">
        <f>Sheet1!B178</f>
        <v>87</v>
      </c>
      <c r="J40" s="45"/>
      <c r="K40" s="12"/>
    </row>
    <row r="41" spans="2:11" x14ac:dyDescent="0.25">
      <c r="B41" s="15">
        <v>514</v>
      </c>
      <c r="C41" s="47">
        <v>10000</v>
      </c>
      <c r="D41" s="47">
        <f t="shared" si="1"/>
        <v>19</v>
      </c>
      <c r="E41" s="45" t="s">
        <v>82</v>
      </c>
      <c r="F41" s="11" t="s">
        <v>190</v>
      </c>
      <c r="G41" s="45"/>
      <c r="H41" s="47"/>
      <c r="I41" s="4">
        <f>Sheet1!B186</f>
        <v>19</v>
      </c>
      <c r="J41" s="45"/>
      <c r="K41" s="12"/>
    </row>
    <row r="42" spans="2:11" x14ac:dyDescent="0.25">
      <c r="B42" s="10"/>
      <c r="C42" s="47"/>
      <c r="D42" s="47"/>
      <c r="E42" s="3"/>
      <c r="F42" s="11"/>
      <c r="G42" s="3"/>
      <c r="H42" s="47"/>
      <c r="I42" s="3"/>
      <c r="J42" s="3"/>
      <c r="K42" s="12"/>
    </row>
    <row r="43" spans="2:11" x14ac:dyDescent="0.25">
      <c r="B43" s="10">
        <v>516</v>
      </c>
      <c r="C43" s="47">
        <v>11211</v>
      </c>
      <c r="D43" s="47">
        <f t="shared" ref="D43:D48" si="2">SUM(G43+I43+J43)</f>
        <v>80</v>
      </c>
      <c r="E43" s="3" t="s">
        <v>8</v>
      </c>
      <c r="F43" s="11" t="s">
        <v>84</v>
      </c>
      <c r="G43" s="3">
        <f>Sheet1!B193</f>
        <v>80</v>
      </c>
      <c r="H43" s="47"/>
      <c r="I43" s="3"/>
      <c r="J43" s="3"/>
      <c r="K43" s="12" t="s">
        <v>217</v>
      </c>
    </row>
    <row r="44" spans="2:11" hidden="1" x14ac:dyDescent="0.25">
      <c r="B44" s="10">
        <v>516</v>
      </c>
      <c r="C44" s="47">
        <v>13200</v>
      </c>
      <c r="D44" s="47">
        <f t="shared" si="2"/>
        <v>0</v>
      </c>
      <c r="E44" s="3" t="s">
        <v>22</v>
      </c>
      <c r="F44" s="11" t="s">
        <v>51</v>
      </c>
      <c r="G44" s="3"/>
      <c r="H44" s="47"/>
      <c r="I44" s="3"/>
      <c r="J44" s="3"/>
      <c r="K44" s="12" t="s">
        <v>217</v>
      </c>
    </row>
    <row r="45" spans="2:11" hidden="1" x14ac:dyDescent="0.25">
      <c r="B45" s="10">
        <v>516</v>
      </c>
      <c r="C45" s="47">
        <v>13600</v>
      </c>
      <c r="D45" s="47">
        <f t="shared" si="2"/>
        <v>0</v>
      </c>
      <c r="E45" s="3" t="s">
        <v>22</v>
      </c>
      <c r="F45" s="11" t="s">
        <v>52</v>
      </c>
      <c r="G45" s="3"/>
      <c r="H45" s="47"/>
      <c r="I45" s="3"/>
      <c r="J45" s="3"/>
      <c r="K45" s="12" t="s">
        <v>217</v>
      </c>
    </row>
    <row r="46" spans="2:11" hidden="1" x14ac:dyDescent="0.25">
      <c r="B46" s="10">
        <v>516</v>
      </c>
      <c r="C46" s="47">
        <v>25000</v>
      </c>
      <c r="D46" s="47">
        <f t="shared" si="2"/>
        <v>0</v>
      </c>
      <c r="E46" s="3" t="s">
        <v>22</v>
      </c>
      <c r="F46" s="11" t="s">
        <v>53</v>
      </c>
      <c r="G46" s="3"/>
      <c r="H46" s="47"/>
      <c r="I46" s="3"/>
      <c r="J46" s="3"/>
      <c r="K46" s="12" t="s">
        <v>217</v>
      </c>
    </row>
    <row r="47" spans="2:11" x14ac:dyDescent="0.25">
      <c r="B47" s="15">
        <v>516</v>
      </c>
      <c r="C47" s="47">
        <v>45305</v>
      </c>
      <c r="D47" s="47">
        <f t="shared" si="2"/>
        <v>10</v>
      </c>
      <c r="E47" s="3" t="s">
        <v>82</v>
      </c>
      <c r="F47" s="11" t="s">
        <v>90</v>
      </c>
      <c r="G47" s="3">
        <f>Sheet1!B199</f>
        <v>10</v>
      </c>
      <c r="H47" s="47"/>
      <c r="I47" s="3"/>
      <c r="J47" s="3"/>
      <c r="K47" s="12" t="s">
        <v>217</v>
      </c>
    </row>
    <row r="48" spans="2:11" x14ac:dyDescent="0.25">
      <c r="B48" s="15">
        <v>516</v>
      </c>
      <c r="C48" s="47">
        <v>47001</v>
      </c>
      <c r="D48" s="47">
        <f t="shared" si="2"/>
        <v>1</v>
      </c>
      <c r="E48" s="3" t="s">
        <v>42</v>
      </c>
      <c r="F48" s="11" t="s">
        <v>79</v>
      </c>
      <c r="G48" s="3"/>
      <c r="H48" s="47"/>
      <c r="I48" s="3">
        <v>1</v>
      </c>
      <c r="J48" s="3"/>
      <c r="K48" s="12" t="s">
        <v>217</v>
      </c>
    </row>
    <row r="49" spans="2:11" x14ac:dyDescent="0.25">
      <c r="B49" s="10"/>
      <c r="C49" s="47"/>
      <c r="D49" s="47"/>
      <c r="E49" s="3"/>
      <c r="F49" s="11"/>
      <c r="G49" s="3"/>
      <c r="H49" s="47"/>
      <c r="I49" s="3"/>
      <c r="J49" s="3"/>
      <c r="K49" s="12"/>
    </row>
    <row r="50" spans="2:11" hidden="1" x14ac:dyDescent="0.25">
      <c r="B50" s="10">
        <v>517</v>
      </c>
      <c r="C50" s="47">
        <v>70000</v>
      </c>
      <c r="D50" s="47">
        <f t="shared" ref="D50:D55" si="3">SUM(G50+I50+J50)</f>
        <v>0</v>
      </c>
      <c r="E50" s="3" t="s">
        <v>8</v>
      </c>
      <c r="F50" s="11" t="s">
        <v>54</v>
      </c>
      <c r="G50" s="3"/>
      <c r="H50" s="47"/>
      <c r="I50" s="3"/>
      <c r="J50" s="3"/>
      <c r="K50" s="12"/>
    </row>
    <row r="51" spans="2:11" hidden="1" x14ac:dyDescent="0.25">
      <c r="B51" s="10"/>
      <c r="C51" s="47"/>
      <c r="D51" s="47">
        <f t="shared" si="3"/>
        <v>0</v>
      </c>
      <c r="E51" s="3"/>
      <c r="F51" s="11"/>
      <c r="G51" s="3"/>
      <c r="H51" s="47"/>
      <c r="I51" s="3"/>
      <c r="J51" s="3"/>
      <c r="K51" s="12"/>
    </row>
    <row r="52" spans="2:11" x14ac:dyDescent="0.25">
      <c r="B52" s="10">
        <v>518</v>
      </c>
      <c r="C52" s="47">
        <v>21200</v>
      </c>
      <c r="D52" s="47">
        <f t="shared" si="3"/>
        <v>26</v>
      </c>
      <c r="E52" s="3" t="s">
        <v>12</v>
      </c>
      <c r="F52" s="11" t="s">
        <v>55</v>
      </c>
      <c r="G52" s="3">
        <f>Sheet1!B208</f>
        <v>26</v>
      </c>
      <c r="H52" s="47"/>
      <c r="I52" s="3"/>
      <c r="J52" s="3"/>
      <c r="K52" s="12"/>
    </row>
    <row r="53" spans="2:11" hidden="1" x14ac:dyDescent="0.25">
      <c r="B53" s="10">
        <v>518</v>
      </c>
      <c r="C53" s="47">
        <v>22300</v>
      </c>
      <c r="D53" s="47">
        <f t="shared" si="3"/>
        <v>0</v>
      </c>
      <c r="E53" s="3" t="s">
        <v>8</v>
      </c>
      <c r="F53" s="11" t="s">
        <v>77</v>
      </c>
      <c r="G53" s="3"/>
      <c r="H53" s="47"/>
      <c r="I53" s="3"/>
      <c r="J53" s="3"/>
      <c r="K53" s="12"/>
    </row>
    <row r="54" spans="2:11" hidden="1" x14ac:dyDescent="0.25">
      <c r="B54" s="10">
        <v>518</v>
      </c>
      <c r="C54" s="47">
        <v>40000</v>
      </c>
      <c r="D54" s="47">
        <f t="shared" si="3"/>
        <v>0</v>
      </c>
      <c r="E54" s="3" t="s">
        <v>8</v>
      </c>
      <c r="F54" s="11" t="s">
        <v>56</v>
      </c>
      <c r="G54" s="3"/>
      <c r="H54" s="47"/>
      <c r="I54" s="3"/>
      <c r="J54" s="3"/>
      <c r="K54" s="12"/>
    </row>
    <row r="55" spans="2:11" hidden="1" x14ac:dyDescent="0.25">
      <c r="B55" s="10">
        <v>518</v>
      </c>
      <c r="C55" s="47">
        <v>40011</v>
      </c>
      <c r="D55" s="47">
        <f t="shared" si="3"/>
        <v>0</v>
      </c>
      <c r="E55" s="3" t="s">
        <v>8</v>
      </c>
      <c r="F55" s="11" t="s">
        <v>57</v>
      </c>
      <c r="G55" s="3"/>
      <c r="H55" s="47"/>
      <c r="I55" s="3"/>
      <c r="J55" s="3"/>
      <c r="K55" s="12"/>
    </row>
    <row r="56" spans="2:11" x14ac:dyDescent="0.25">
      <c r="B56" s="10"/>
      <c r="C56" s="47"/>
      <c r="D56" s="47"/>
      <c r="E56" s="3"/>
      <c r="F56" s="11"/>
      <c r="G56" s="3"/>
      <c r="H56" s="47"/>
      <c r="I56" s="3"/>
      <c r="J56" s="3"/>
      <c r="K56" s="12"/>
    </row>
    <row r="57" spans="2:11" x14ac:dyDescent="0.25">
      <c r="B57" s="15">
        <v>519</v>
      </c>
      <c r="C57" s="47">
        <v>11101</v>
      </c>
      <c r="D57" s="47">
        <f>SUM(G57+I57+J57)</f>
        <v>139</v>
      </c>
      <c r="E57" s="3" t="s">
        <v>22</v>
      </c>
      <c r="F57" s="11" t="s">
        <v>81</v>
      </c>
      <c r="G57" s="3">
        <f>ROUNDUP(Sheet1!B215,0)</f>
        <v>139</v>
      </c>
      <c r="H57" s="47"/>
      <c r="I57" s="3"/>
      <c r="J57" s="3"/>
      <c r="K57" s="12" t="s">
        <v>217</v>
      </c>
    </row>
    <row r="58" spans="2:11" x14ac:dyDescent="0.25">
      <c r="B58" s="15">
        <v>519</v>
      </c>
      <c r="C58" s="47">
        <v>12300</v>
      </c>
      <c r="D58" s="47">
        <f>SUM(G58+I58+J58)</f>
        <v>3</v>
      </c>
      <c r="E58" s="3" t="s">
        <v>6</v>
      </c>
      <c r="F58" s="11" t="s">
        <v>91</v>
      </c>
      <c r="G58" s="3"/>
      <c r="H58" s="47"/>
      <c r="I58" s="47">
        <f>Sheet1!B230</f>
        <v>3</v>
      </c>
      <c r="J58" s="3"/>
      <c r="K58" s="12"/>
    </row>
    <row r="59" spans="2:11" x14ac:dyDescent="0.25">
      <c r="B59" s="50"/>
      <c r="C59" s="51"/>
      <c r="D59" s="51"/>
      <c r="E59" s="51"/>
      <c r="F59" s="11"/>
      <c r="G59" s="51"/>
      <c r="H59" s="51"/>
      <c r="I59" s="51"/>
      <c r="J59" s="51"/>
      <c r="K59" s="12"/>
    </row>
    <row r="60" spans="2:11" x14ac:dyDescent="0.25">
      <c r="B60" s="50">
        <v>526</v>
      </c>
      <c r="C60" s="51">
        <v>25001</v>
      </c>
      <c r="D60" s="51">
        <f>SUM(G60+I60+J60)</f>
        <v>210</v>
      </c>
      <c r="E60" s="51" t="s">
        <v>6</v>
      </c>
      <c r="F60" s="11" t="s">
        <v>204</v>
      </c>
      <c r="G60" s="51">
        <f>Sheet1!B238</f>
        <v>210</v>
      </c>
      <c r="H60" s="51"/>
      <c r="I60" s="51"/>
      <c r="J60" s="51"/>
      <c r="K60" s="12" t="s">
        <v>218</v>
      </c>
    </row>
    <row r="61" spans="2:11" x14ac:dyDescent="0.25">
      <c r="B61" s="50">
        <v>526</v>
      </c>
      <c r="C61" s="51">
        <v>90010</v>
      </c>
      <c r="D61" s="51">
        <f>SUM(G61+I61+J61)</f>
        <v>76</v>
      </c>
      <c r="E61" s="51" t="s">
        <v>8</v>
      </c>
      <c r="F61" s="11" t="s">
        <v>58</v>
      </c>
      <c r="G61" s="51">
        <f>Sheet1!B245</f>
        <v>76</v>
      </c>
      <c r="H61" s="51"/>
      <c r="I61" s="51"/>
      <c r="J61" s="51"/>
      <c r="K61" s="12"/>
    </row>
    <row r="62" spans="2:11" x14ac:dyDescent="0.25">
      <c r="B62" s="50"/>
      <c r="C62" s="51"/>
      <c r="D62" s="51"/>
      <c r="E62" s="51"/>
      <c r="F62" s="11"/>
      <c r="G62" s="51"/>
      <c r="H62" s="51"/>
      <c r="I62" s="51"/>
      <c r="J62" s="51"/>
      <c r="K62" s="12"/>
    </row>
    <row r="63" spans="2:11" hidden="1" x14ac:dyDescent="0.25">
      <c r="B63" s="50">
        <v>601</v>
      </c>
      <c r="C63" s="51">
        <v>34200</v>
      </c>
      <c r="D63" s="51">
        <f>SUM(G63+I63+J63)</f>
        <v>0</v>
      </c>
      <c r="E63" s="51" t="s">
        <v>12</v>
      </c>
      <c r="F63" s="11" t="s">
        <v>59</v>
      </c>
      <c r="G63" s="51"/>
      <c r="H63" s="51"/>
      <c r="I63" s="51"/>
      <c r="J63" s="51"/>
      <c r="K63" s="12"/>
    </row>
    <row r="64" spans="2:11" hidden="1" x14ac:dyDescent="0.25">
      <c r="B64" s="16"/>
      <c r="C64" s="51"/>
      <c r="D64" s="51">
        <f>SUM(G64+I64+J64)</f>
        <v>0</v>
      </c>
      <c r="E64" s="5"/>
      <c r="F64" s="17"/>
      <c r="G64" s="5"/>
      <c r="H64" s="5"/>
      <c r="I64" s="5"/>
      <c r="J64" s="5"/>
      <c r="K64" s="42"/>
    </row>
    <row r="65" spans="2:11" x14ac:dyDescent="0.25">
      <c r="B65" s="16">
        <v>844</v>
      </c>
      <c r="C65" s="51">
        <v>10000</v>
      </c>
      <c r="D65" s="51">
        <f>SUM(G65+I65+J65)</f>
        <v>341</v>
      </c>
      <c r="E65" s="5" t="s">
        <v>22</v>
      </c>
      <c r="F65" s="17" t="s">
        <v>85</v>
      </c>
      <c r="G65" s="5"/>
      <c r="H65" s="5"/>
      <c r="I65" s="51">
        <f>ROUNDUP(Sheet1!B262,0)</f>
        <v>341</v>
      </c>
      <c r="J65" s="5"/>
      <c r="K65" s="42"/>
    </row>
    <row r="66" spans="2:11" x14ac:dyDescent="0.25">
      <c r="B66" s="16"/>
      <c r="C66" s="5"/>
      <c r="D66" s="51"/>
      <c r="E66" s="5"/>
      <c r="F66" s="17"/>
      <c r="G66" s="5"/>
      <c r="H66" s="5"/>
      <c r="I66" s="5"/>
      <c r="J66" s="5"/>
      <c r="K66" s="42"/>
    </row>
    <row r="67" spans="2:11" x14ac:dyDescent="0.25">
      <c r="B67" s="16">
        <v>846</v>
      </c>
      <c r="C67" s="46" t="s">
        <v>191</v>
      </c>
      <c r="D67" s="51">
        <f>SUM(G67+I67+J67)</f>
        <v>32</v>
      </c>
      <c r="E67" s="5" t="s">
        <v>31</v>
      </c>
      <c r="F67" s="17" t="s">
        <v>60</v>
      </c>
      <c r="G67" s="51">
        <f>Sheet1!B271</f>
        <v>32</v>
      </c>
      <c r="H67" s="5"/>
      <c r="I67" s="5"/>
      <c r="J67" s="5"/>
      <c r="K67" s="42"/>
    </row>
    <row r="68" spans="2:11" ht="15.75" thickBot="1" x14ac:dyDescent="0.3">
      <c r="B68" s="18"/>
      <c r="C68" s="6"/>
      <c r="D68" s="6"/>
      <c r="E68" s="6"/>
      <c r="F68" s="19"/>
      <c r="G68" s="6"/>
      <c r="H68" s="6"/>
      <c r="I68" s="6"/>
      <c r="J68" s="6"/>
      <c r="K68" s="43"/>
    </row>
    <row r="69" spans="2:11" ht="15.75" hidden="1" thickBot="1" x14ac:dyDescent="0.3">
      <c r="B69" s="20">
        <v>846</v>
      </c>
      <c r="C69" s="21">
        <v>110</v>
      </c>
      <c r="D69" s="8">
        <f>SUM(G69:J69)</f>
        <v>0</v>
      </c>
      <c r="E69" s="8" t="s">
        <v>31</v>
      </c>
      <c r="F69" s="22" t="s">
        <v>60</v>
      </c>
      <c r="G69" s="8"/>
      <c r="H69" s="8"/>
      <c r="I69" s="8"/>
      <c r="J69" s="8"/>
      <c r="K69" s="23"/>
    </row>
  </sheetData>
  <mergeCells count="11">
    <mergeCell ref="K2:K3"/>
    <mergeCell ref="B1:K1"/>
    <mergeCell ref="B2:B3"/>
    <mergeCell ref="C2:C3"/>
    <mergeCell ref="D2:D3"/>
    <mergeCell ref="E2:E3"/>
    <mergeCell ref="F2:F3"/>
    <mergeCell ref="G2:G3"/>
    <mergeCell ref="I2:I3"/>
    <mergeCell ref="J2:J3"/>
    <mergeCell ref="H2:H3"/>
  </mergeCells>
  <pageMargins left="0.7" right="0.7" top="0.75" bottom="0.75" header="0.3" footer="0.3"/>
  <pageSetup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D4C1555D1C1949BE4E47B73720EFD7" ma:contentTypeVersion="10" ma:contentTypeDescription="Create a new document." ma:contentTypeScope="" ma:versionID="d2691aba75dfd54035383f3fef1da08e">
  <xsd:schema xmlns:xsd="http://www.w3.org/2001/XMLSchema" xmlns:xs="http://www.w3.org/2001/XMLSchema" xmlns:p="http://schemas.microsoft.com/office/2006/metadata/properties" xmlns:ns3="13337a00-17f0-4705-8c55-f89291cc52f9" xmlns:ns4="bf05d0bf-5638-4085-8f41-95341b3c6340" targetNamespace="http://schemas.microsoft.com/office/2006/metadata/properties" ma:root="true" ma:fieldsID="46afb71fff61d4e941198fa6692d988c" ns3:_="" ns4:_="">
    <xsd:import namespace="13337a00-17f0-4705-8c55-f89291cc52f9"/>
    <xsd:import namespace="bf05d0bf-5638-4085-8f41-95341b3c634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37a00-17f0-4705-8c55-f89291cc52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5d0bf-5638-4085-8f41-95341b3c6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CF59A4-F14D-4BA5-8DC2-6419D75AB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337a00-17f0-4705-8c55-f89291cc52f9"/>
    <ds:schemaRef ds:uri="bf05d0bf-5638-4085-8f41-95341b3c6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89EA08-82DC-4549-80CF-DF1FCE6B5E5A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bf05d0bf-5638-4085-8f41-95341b3c6340"/>
    <ds:schemaRef ds:uri="http://purl.org/dc/terms/"/>
    <ds:schemaRef ds:uri="http://schemas.microsoft.com/office/2006/documentManagement/types"/>
    <ds:schemaRef ds:uri="http://purl.org/dc/elements/1.1/"/>
    <ds:schemaRef ds:uri="13337a00-17f0-4705-8c55-f89291cc52f9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509E561-626A-4A26-B411-161E6D5227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ESTIMATED Qntys</vt:lpstr>
      <vt:lpstr>'ESTIMATED Qntys'!Print_Area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John M. Coy</cp:lastModifiedBy>
  <cp:lastPrinted>2021-11-09T15:16:33Z</cp:lastPrinted>
  <dcterms:created xsi:type="dcterms:W3CDTF">2020-12-28T13:36:42Z</dcterms:created>
  <dcterms:modified xsi:type="dcterms:W3CDTF">2022-11-08T16:25:27Z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0x01010048D4C1555D1C1949BE4E47B73720EFD7</vt:lpwstr>
  </property>
</Properties>
</file>